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S81" i="1"/>
  <c r="S72"/>
  <c r="I81"/>
  <c r="J74"/>
  <c r="S82"/>
  <c r="J53"/>
  <c r="J49"/>
  <c r="S54"/>
  <c r="S52"/>
  <c r="S51"/>
  <c r="K51"/>
  <c r="J48"/>
  <c r="I47"/>
  <c r="J25"/>
  <c r="J33"/>
  <c r="K79"/>
  <c r="S80" s="1"/>
  <c r="I79"/>
  <c r="E80"/>
  <c r="E79"/>
  <c r="D79"/>
  <c r="D81"/>
  <c r="I74"/>
  <c r="E74"/>
  <c r="D74"/>
  <c r="E75"/>
  <c r="K70"/>
  <c r="S70" s="1"/>
  <c r="S74" s="1"/>
  <c r="J67"/>
  <c r="I67"/>
  <c r="D67"/>
  <c r="E68"/>
  <c r="I58"/>
  <c r="E59"/>
  <c r="E58"/>
  <c r="D58"/>
  <c r="J22"/>
  <c r="I22"/>
  <c r="E22"/>
  <c r="D22"/>
  <c r="D53"/>
  <c r="K65"/>
  <c r="S65" s="1"/>
  <c r="E65"/>
  <c r="E67" s="1"/>
  <c r="E52"/>
  <c r="J54"/>
  <c r="I53"/>
  <c r="S39"/>
  <c r="K25"/>
  <c r="S78"/>
  <c r="K63"/>
  <c r="S63" s="1"/>
  <c r="K61"/>
  <c r="S61" s="1"/>
  <c r="K56"/>
  <c r="K58" s="1"/>
  <c r="K49"/>
  <c r="S49" s="1"/>
  <c r="K47"/>
  <c r="S47" s="1"/>
  <c r="K45"/>
  <c r="S45" s="1"/>
  <c r="K41"/>
  <c r="S41" s="1"/>
  <c r="K39"/>
  <c r="K37"/>
  <c r="S37" s="1"/>
  <c r="K35"/>
  <c r="S35" s="1"/>
  <c r="K33"/>
  <c r="S33" s="1"/>
  <c r="K29"/>
  <c r="S29" s="1"/>
  <c r="K19"/>
  <c r="S19" s="1"/>
  <c r="S22" s="1"/>
  <c r="S75" l="1"/>
  <c r="K74"/>
  <c r="K81"/>
  <c r="S53"/>
  <c r="S56"/>
  <c r="K53"/>
  <c r="K22"/>
  <c r="K67"/>
  <c r="S67" s="1"/>
  <c r="S58"/>
</calcChain>
</file>

<file path=xl/sharedStrings.xml><?xml version="1.0" encoding="utf-8"?>
<sst xmlns="http://schemas.openxmlformats.org/spreadsheetml/2006/main" count="171" uniqueCount="103">
  <si>
    <t>Номера сметных расчетов и смет</t>
  </si>
  <si>
    <t>Наименование глав, объектов, видов работ и затрат по ССР.</t>
  </si>
  <si>
    <t>Всего</t>
  </si>
  <si>
    <t>В том числе СМР</t>
  </si>
  <si>
    <t>оборудование</t>
  </si>
  <si>
    <t>№ поз. ССР</t>
  </si>
  <si>
    <t>изменение мощности, пропукной способности,вместимости,грузооборота, ит.д.</t>
  </si>
  <si>
    <t xml:space="preserve">введение новых строительных законодательных актов, норм, тех. условий, решений местной администрации и т.д. </t>
  </si>
  <si>
    <t>применение более дорогостоящих материалов, изделий, оборудования по сравнению с ранее утвержденной ПСД.</t>
  </si>
  <si>
    <t>изменение объемно-планировочных, конструктивных, инженерных решений в ходе строительства.</t>
  </si>
  <si>
    <t>недороботок проектных, научно-исследовательских изыскательских организаций</t>
  </si>
  <si>
    <t>РД лок.см. 6-05-06</t>
  </si>
  <si>
    <t>на лотки, камеры 7А,8А,14,14А,21,23,24.</t>
  </si>
  <si>
    <t>-</t>
  </si>
  <si>
    <t>в том числе</t>
  </si>
  <si>
    <t>Петров Ю.В.</t>
  </si>
  <si>
    <t>Шашунина С.В.</t>
  </si>
  <si>
    <t>V</t>
  </si>
  <si>
    <r>
      <t xml:space="preserve">Глава 1. </t>
    </r>
    <r>
      <rPr>
        <b/>
        <i/>
        <sz val="8"/>
        <color theme="1"/>
        <rFont val="Calibri"/>
        <family val="2"/>
        <charset val="204"/>
        <scheme val="minor"/>
      </rPr>
      <t>Подготовка территории строительства.</t>
    </r>
  </si>
  <si>
    <t xml:space="preserve"> (тыс.руб. в ценах в соответствии с п. 4.4  МУ)</t>
  </si>
  <si>
    <t>приложение №2</t>
  </si>
  <si>
    <t>Сметная стоимость, тыс.руб.</t>
  </si>
  <si>
    <t>Проектная документация:</t>
  </si>
  <si>
    <t>Рабочая документация:</t>
  </si>
  <si>
    <t>№</t>
  </si>
  <si>
    <t>Наименование  работ и затрат</t>
  </si>
  <si>
    <t>Составлена в ценах 2001 г.</t>
  </si>
  <si>
    <r>
      <t>Расхождения  (тыс.руб)</t>
    </r>
    <r>
      <rPr>
        <vertAlign val="superscript"/>
        <sz val="10"/>
        <color theme="1"/>
        <rFont val="Calibri"/>
        <family val="2"/>
        <charset val="204"/>
        <scheme val="minor"/>
      </rPr>
      <t>1</t>
    </r>
  </si>
  <si>
    <t>Примечания:</t>
  </si>
  <si>
    <t>"+" - стоимость по рабочей документации больше,</t>
  </si>
  <si>
    <t>"-" -стоимость по рабочей документации меньше.</t>
  </si>
  <si>
    <r>
      <rPr>
        <vertAlign val="super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>указывается разница между графой "Общая стоимость" по рабочей документации и графой "Общая стоимость"по проектной документации:</t>
    </r>
  </si>
  <si>
    <t xml:space="preserve">в том числе                         </t>
  </si>
  <si>
    <t>В том числе по причине "Б"</t>
  </si>
  <si>
    <t>В том числе по причине "В"</t>
  </si>
  <si>
    <t>2-</t>
  </si>
  <si>
    <t>Тяговая подстанция №25</t>
  </si>
  <si>
    <t>(по объектным и локальным  сметам)</t>
  </si>
  <si>
    <t>лок.см.01-01</t>
  </si>
  <si>
    <t>Разборка существующих зданий и покрытий</t>
  </si>
  <si>
    <r>
      <t xml:space="preserve">Глава 2. </t>
    </r>
    <r>
      <rPr>
        <b/>
        <i/>
        <sz val="8"/>
        <color theme="1"/>
        <rFont val="Calibri"/>
        <family val="2"/>
        <charset val="204"/>
        <scheme val="minor"/>
      </rPr>
      <t>Основные объекты строительства</t>
    </r>
  </si>
  <si>
    <t>Об.см.№2-01</t>
  </si>
  <si>
    <t xml:space="preserve"> см. лок.см.01-01</t>
  </si>
  <si>
    <t>инж. сметного отдела                                                         С.В.Иванова</t>
  </si>
  <si>
    <t>ГИП                                                                      И.М.Давтян</t>
  </si>
  <si>
    <t>лок.см.02-01-01</t>
  </si>
  <si>
    <t>на усиление грунтов основания по технологии "Геокомпозит"</t>
  </si>
  <si>
    <t>лок.см.02-01-02</t>
  </si>
  <si>
    <t>Общестроительные работы</t>
  </si>
  <si>
    <t>лок.см.02-01-03</t>
  </si>
  <si>
    <t>Вентиляция</t>
  </si>
  <si>
    <t>Усиление грунтов основания по технологии "Геокомпозит"</t>
  </si>
  <si>
    <t>лок.см.02-01-04</t>
  </si>
  <si>
    <t>Отопление</t>
  </si>
  <si>
    <t>лок.см.02-01-05</t>
  </si>
  <si>
    <t>Водопровод холодной и горячей воды (В1,Т3)</t>
  </si>
  <si>
    <t xml:space="preserve">лок.см.02-01-0б </t>
  </si>
  <si>
    <t>Канализация бытовая (К1)</t>
  </si>
  <si>
    <t>лок.см.02-01-06</t>
  </si>
  <si>
    <t>лок.см. 02-01-07</t>
  </si>
  <si>
    <t>Горячее водоснабжение</t>
  </si>
  <si>
    <t>лок.см. 02-01-08</t>
  </si>
  <si>
    <t>Пожарная сигнализация</t>
  </si>
  <si>
    <t xml:space="preserve">лок.см. 02-01-09 </t>
  </si>
  <si>
    <t>Средства пожаротушения и защиты</t>
  </si>
  <si>
    <t>лок.см. 02-01-09</t>
  </si>
  <si>
    <t>лок.см. 02-01-10</t>
  </si>
  <si>
    <t>Электросиловое электрооборудование и электроосвещение</t>
  </si>
  <si>
    <t>лок.см. 05-01</t>
  </si>
  <si>
    <t>Наружные сети телефонизации</t>
  </si>
  <si>
    <t>лок.см.05-01</t>
  </si>
  <si>
    <t xml:space="preserve">лок.см. 06-01 </t>
  </si>
  <si>
    <t>Общестроительные работы выгреба</t>
  </si>
  <si>
    <t>лок.см. 06-01</t>
  </si>
  <si>
    <t xml:space="preserve">лок.см. 06-02 </t>
  </si>
  <si>
    <t>Наружные сети бытовой канализации (К1)</t>
  </si>
  <si>
    <t>лок.см. 06-02</t>
  </si>
  <si>
    <t>Наружные сети ливневой канализации (К2)</t>
  </si>
  <si>
    <t>лок.см.06-03</t>
  </si>
  <si>
    <t xml:space="preserve"> лок.см.06-03</t>
  </si>
  <si>
    <r>
      <t xml:space="preserve">Глава 5. </t>
    </r>
    <r>
      <rPr>
        <b/>
        <i/>
        <sz val="8"/>
        <color theme="1"/>
        <rFont val="Calibri"/>
        <family val="2"/>
        <charset val="204"/>
        <scheme val="minor"/>
      </rPr>
      <t>Объекты транспортного хозяйства и связи</t>
    </r>
  </si>
  <si>
    <t>Итого по главе 2</t>
  </si>
  <si>
    <t>Итого поглаве 1</t>
  </si>
  <si>
    <t>Итого по главе 1</t>
  </si>
  <si>
    <t>Итого по главе 5</t>
  </si>
  <si>
    <r>
      <t>Глава 6.</t>
    </r>
    <r>
      <rPr>
        <b/>
        <i/>
        <sz val="8"/>
        <color theme="1"/>
        <rFont val="Calibri"/>
        <family val="2"/>
        <charset val="204"/>
        <scheme val="minor"/>
      </rPr>
      <t>Наружные сети и сооружения,водоснабжения,канализации,теплоснабжения и газоснабжения</t>
    </r>
  </si>
  <si>
    <t>Итого по главе 6</t>
  </si>
  <si>
    <r>
      <t>Глава 7.</t>
    </r>
    <r>
      <rPr>
        <b/>
        <i/>
        <sz val="8"/>
        <color theme="1"/>
        <rFont val="Calibri"/>
        <family val="2"/>
        <charset val="204"/>
        <scheme val="minor"/>
      </rPr>
      <t>Благоустройство и озеленение территории</t>
    </r>
  </si>
  <si>
    <t xml:space="preserve">лок.см. 07-01 </t>
  </si>
  <si>
    <t>Твёрдое покрытие</t>
  </si>
  <si>
    <t>лок.см. 07-01</t>
  </si>
  <si>
    <t>Озеленение</t>
  </si>
  <si>
    <t>Итого по главе 7</t>
  </si>
  <si>
    <t>Глава 9.Прочие работы и затраты</t>
  </si>
  <si>
    <t xml:space="preserve"> лок.см. 09-01</t>
  </si>
  <si>
    <t>Пуско-наладочные работы</t>
  </si>
  <si>
    <t>Всего по смете:</t>
  </si>
  <si>
    <t>Итого по главе 9</t>
  </si>
  <si>
    <t>лок.см. 07-02</t>
  </si>
  <si>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- причина расхождения:</t>
    </r>
  </si>
  <si>
    <t>"по причине В" Применения более дорогостоящих материалов,изделий,оборудования по сравнению с ранее утверждённой ПСД</t>
  </si>
  <si>
    <t>"по причине Б" В связи с изменением сметно-нормативной базы,недоработок первоначального проекта с последующей его корректировкой</t>
  </si>
  <si>
    <t>СОПОСТАВИТЕЛЬНАЯ ВЕДОМОСТЬ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</si>
</sst>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wrapText="1"/>
    </xf>
    <xf numFmtId="2" fontId="0" fillId="0" borderId="0" xfId="0" applyNumberFormat="1" applyAlignment="1">
      <alignment horizontal="right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/>
    <xf numFmtId="2" fontId="0" fillId="0" borderId="0" xfId="0" applyNumberFormat="1" applyAlignment="1">
      <alignment horizontal="center"/>
    </xf>
    <xf numFmtId="2" fontId="3" fillId="0" borderId="0" xfId="0" applyNumberFormat="1" applyFont="1" applyAlignment="1"/>
    <xf numFmtId="2" fontId="2" fillId="0" borderId="0" xfId="0" applyNumberFormat="1" applyFont="1" applyAlignment="1"/>
    <xf numFmtId="2" fontId="0" fillId="0" borderId="0" xfId="0" applyNumberFormat="1" applyAlignment="1">
      <alignment horizontal="right" wrapText="1"/>
    </xf>
    <xf numFmtId="2" fontId="6" fillId="0" borderId="3" xfId="0" applyNumberFormat="1" applyFont="1" applyBorder="1" applyAlignment="1">
      <alignment horizontal="center" wrapText="1"/>
    </xf>
    <xf numFmtId="2" fontId="4" fillId="0" borderId="5" xfId="0" applyNumberFormat="1" applyFont="1" applyBorder="1" applyAlignment="1">
      <alignment horizontal="center" textRotation="90" wrapText="1"/>
    </xf>
    <xf numFmtId="2" fontId="4" fillId="0" borderId="9" xfId="0" applyNumberFormat="1" applyFont="1" applyBorder="1" applyAlignment="1">
      <alignment horizontal="center" textRotation="90" wrapText="1"/>
    </xf>
    <xf numFmtId="2" fontId="6" fillId="0" borderId="1" xfId="0" applyNumberFormat="1" applyFont="1" applyBorder="1" applyAlignment="1">
      <alignment wrapText="1"/>
    </xf>
    <xf numFmtId="2" fontId="4" fillId="0" borderId="6" xfId="0" applyNumberFormat="1" applyFont="1" applyBorder="1" applyAlignment="1">
      <alignment horizontal="center" textRotation="90" wrapText="1"/>
    </xf>
    <xf numFmtId="2" fontId="4" fillId="0" borderId="14" xfId="0" applyNumberFormat="1" applyFont="1" applyBorder="1" applyAlignment="1">
      <alignment horizontal="center" textRotation="90" wrapText="1"/>
    </xf>
    <xf numFmtId="2" fontId="4" fillId="0" borderId="4" xfId="0" applyNumberFormat="1" applyFont="1" applyBorder="1" applyAlignment="1">
      <alignment horizontal="center" textRotation="90" wrapText="1"/>
    </xf>
    <xf numFmtId="2" fontId="4" fillId="0" borderId="11" xfId="0" applyNumberFormat="1" applyFont="1" applyBorder="1" applyAlignment="1">
      <alignment horizontal="center" textRotation="90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2" fontId="9" fillId="0" borderId="1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2" fontId="0" fillId="0" borderId="0" xfId="0" applyNumberFormat="1" applyAlignment="1">
      <alignment horizontal="left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wrapText="1"/>
    </xf>
    <xf numFmtId="2" fontId="0" fillId="0" borderId="0" xfId="0" applyNumberFormat="1" applyFill="1" applyAlignment="1">
      <alignment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2" fontId="1" fillId="0" borderId="0" xfId="0" applyNumberFormat="1" applyFont="1" applyAlignment="1">
      <alignment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2" fontId="6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wrapText="1"/>
    </xf>
    <xf numFmtId="2" fontId="6" fillId="0" borderId="5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16" fillId="0" borderId="9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/>
    <xf numFmtId="2" fontId="12" fillId="0" borderId="1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2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left" wrapText="1"/>
    </xf>
    <xf numFmtId="0" fontId="0" fillId="0" borderId="0" xfId="0" applyAlignment="1"/>
    <xf numFmtId="2" fontId="8" fillId="0" borderId="5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2" fontId="11" fillId="0" borderId="9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2" fontId="11" fillId="0" borderId="11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2" fontId="11" fillId="0" borderId="13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left" wrapText="1"/>
    </xf>
    <xf numFmtId="2" fontId="0" fillId="0" borderId="0" xfId="0" applyNumberFormat="1" applyFont="1" applyBorder="1" applyAlignment="1">
      <alignment horizontal="left" wrapText="1"/>
    </xf>
    <xf numFmtId="2" fontId="15" fillId="0" borderId="0" xfId="0" applyNumberFormat="1" applyFont="1" applyAlignment="1">
      <alignment horizontal="left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left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wrapText="1"/>
    </xf>
    <xf numFmtId="2" fontId="0" fillId="0" borderId="6" xfId="0" applyNumberFormat="1" applyBorder="1" applyAlignment="1">
      <alignment horizontal="center" wrapText="1"/>
    </xf>
    <xf numFmtId="2" fontId="0" fillId="0" borderId="4" xfId="0" applyNumberFormat="1" applyBorder="1" applyAlignment="1">
      <alignment horizontal="center" wrapText="1"/>
    </xf>
    <xf numFmtId="2" fontId="0" fillId="0" borderId="5" xfId="0" applyNumberForma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1"/>
  <sheetViews>
    <sheetView tabSelected="1" workbookViewId="0">
      <selection activeCell="C4" sqref="C4:I4"/>
    </sheetView>
  </sheetViews>
  <sheetFormatPr defaultRowHeight="15"/>
  <cols>
    <col min="1" max="1" width="5.28515625" style="4" customWidth="1"/>
    <col min="2" max="2" width="9.28515625" style="4" customWidth="1"/>
    <col min="3" max="3" width="14.42578125" style="4" customWidth="1"/>
    <col min="4" max="4" width="11.140625" style="4" customWidth="1"/>
    <col min="5" max="5" width="12.42578125" style="4" customWidth="1"/>
    <col min="6" max="7" width="10.42578125" style="4" customWidth="1"/>
    <col min="8" max="8" width="15.140625" style="4" customWidth="1"/>
    <col min="9" max="9" width="10.42578125" style="4" customWidth="1"/>
    <col min="10" max="10" width="12.7109375" style="4" customWidth="1"/>
    <col min="11" max="11" width="12" style="4" customWidth="1"/>
    <col min="12" max="12" width="0.28515625" style="4" hidden="1" customWidth="1"/>
    <col min="13" max="13" width="6.28515625" style="4" hidden="1" customWidth="1"/>
    <col min="14" max="14" width="9.28515625" style="4" hidden="1" customWidth="1"/>
    <col min="15" max="15" width="9.7109375" style="4" hidden="1" customWidth="1"/>
    <col min="16" max="16" width="6.85546875" style="4" hidden="1" customWidth="1"/>
    <col min="17" max="17" width="6.42578125" style="4" hidden="1" customWidth="1"/>
    <col min="18" max="18" width="8.7109375" style="4" hidden="1" customWidth="1"/>
    <col min="19" max="19" width="11" style="4" customWidth="1"/>
    <col min="20" max="20" width="12.42578125" style="5" hidden="1" customWidth="1"/>
    <col min="21" max="21" width="2.7109375" style="4" customWidth="1"/>
    <col min="22" max="22" width="15.42578125" style="4" customWidth="1"/>
    <col min="23" max="16384" width="9.140625" style="4"/>
  </cols>
  <sheetData>
    <row r="1" spans="1:20" ht="1.5" customHeight="1"/>
    <row r="2" spans="1:20" ht="15.75" customHeight="1">
      <c r="H2" s="86"/>
      <c r="I2" s="86"/>
      <c r="J2" s="86"/>
      <c r="K2" s="86"/>
      <c r="L2" s="5"/>
      <c r="M2" s="5"/>
      <c r="N2" s="85" t="s">
        <v>20</v>
      </c>
      <c r="O2" s="85"/>
      <c r="P2" s="6"/>
      <c r="Q2" s="6"/>
      <c r="R2" s="6"/>
      <c r="S2" s="6"/>
      <c r="T2" s="6"/>
    </row>
    <row r="3" spans="1:20">
      <c r="C3" s="128" t="s">
        <v>102</v>
      </c>
      <c r="D3" s="128"/>
      <c r="E3" s="128"/>
      <c r="F3" s="128"/>
      <c r="G3" s="128"/>
      <c r="H3" s="128"/>
      <c r="I3" s="128"/>
      <c r="J3" s="7"/>
      <c r="K3" s="7"/>
      <c r="L3" s="7"/>
      <c r="M3" s="7"/>
      <c r="N3" s="7"/>
    </row>
    <row r="4" spans="1:20" ht="21" customHeight="1">
      <c r="C4" s="86" t="s">
        <v>37</v>
      </c>
      <c r="D4" s="86"/>
      <c r="E4" s="86"/>
      <c r="F4" s="86"/>
      <c r="G4" s="86"/>
      <c r="H4" s="86"/>
      <c r="I4" s="86"/>
    </row>
    <row r="5" spans="1:20" ht="20.25" customHeight="1">
      <c r="B5" s="128" t="s">
        <v>36</v>
      </c>
      <c r="C5" s="128"/>
      <c r="D5" s="128"/>
      <c r="E5" s="128"/>
      <c r="F5" s="128"/>
      <c r="G5" s="128"/>
      <c r="H5" s="128"/>
      <c r="I5" s="128"/>
      <c r="J5" s="128"/>
      <c r="K5" s="8"/>
      <c r="L5" s="8"/>
      <c r="M5" s="8"/>
      <c r="N5" s="8"/>
      <c r="O5" s="9"/>
    </row>
    <row r="6" spans="1:20" ht="5.25" customHeight="1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20" ht="15" hidden="1" customHeight="1"/>
    <row r="8" spans="1:20" ht="15" hidden="1" customHeight="1"/>
    <row r="9" spans="1:20" ht="15" customHeight="1">
      <c r="A9" s="135" t="s">
        <v>26</v>
      </c>
      <c r="B9" s="135"/>
      <c r="C9" s="135"/>
      <c r="D9" s="135"/>
    </row>
    <row r="10" spans="1:20" ht="15" customHeight="1">
      <c r="A10" s="129" t="s">
        <v>22</v>
      </c>
      <c r="B10" s="130"/>
      <c r="C10" s="130"/>
      <c r="D10" s="130"/>
      <c r="E10" s="131"/>
      <c r="F10" s="141" t="s">
        <v>23</v>
      </c>
      <c r="G10" s="142"/>
      <c r="H10" s="142"/>
      <c r="I10" s="142"/>
      <c r="J10" s="142"/>
      <c r="K10" s="136" t="s">
        <v>27</v>
      </c>
      <c r="S10" s="148" t="s">
        <v>33</v>
      </c>
      <c r="T10" s="148"/>
    </row>
    <row r="11" spans="1:20">
      <c r="A11" s="132"/>
      <c r="B11" s="133"/>
      <c r="C11" s="133"/>
      <c r="D11" s="133"/>
      <c r="E11" s="134"/>
      <c r="F11" s="143"/>
      <c r="G11" s="135"/>
      <c r="H11" s="135"/>
      <c r="I11" s="135"/>
      <c r="J11" s="135"/>
      <c r="K11" s="137"/>
      <c r="L11" s="12"/>
      <c r="M11" s="12"/>
      <c r="N11" s="12"/>
      <c r="R11" s="6" t="s">
        <v>19</v>
      </c>
      <c r="S11" s="149"/>
      <c r="T11" s="149"/>
    </row>
    <row r="12" spans="1:20" ht="3" hidden="1" customHeight="1">
      <c r="K12" s="137"/>
      <c r="S12" s="149"/>
      <c r="T12" s="149"/>
    </row>
    <row r="13" spans="1:20" ht="45.75" customHeight="1">
      <c r="A13" s="136" t="s">
        <v>5</v>
      </c>
      <c r="B13" s="136" t="s">
        <v>0</v>
      </c>
      <c r="C13" s="136" t="s">
        <v>1</v>
      </c>
      <c r="D13" s="139" t="s">
        <v>21</v>
      </c>
      <c r="E13" s="140"/>
      <c r="F13" s="136" t="s">
        <v>24</v>
      </c>
      <c r="G13" s="136" t="s">
        <v>0</v>
      </c>
      <c r="H13" s="136" t="s">
        <v>25</v>
      </c>
      <c r="I13" s="139" t="s">
        <v>21</v>
      </c>
      <c r="J13" s="140"/>
      <c r="K13" s="137"/>
      <c r="L13" s="13"/>
      <c r="M13" s="14" t="s">
        <v>6</v>
      </c>
      <c r="N13" s="14" t="s">
        <v>7</v>
      </c>
      <c r="O13" s="14" t="s">
        <v>10</v>
      </c>
      <c r="P13" s="14" t="s">
        <v>8</v>
      </c>
      <c r="Q13" s="14" t="s">
        <v>10</v>
      </c>
      <c r="R13" s="15" t="s">
        <v>9</v>
      </c>
      <c r="S13" s="150"/>
      <c r="T13" s="150"/>
    </row>
    <row r="14" spans="1:20" ht="41.25" customHeight="1">
      <c r="A14" s="137"/>
      <c r="B14" s="137"/>
      <c r="C14" s="137"/>
      <c r="D14" s="136" t="s">
        <v>2</v>
      </c>
      <c r="E14" s="16" t="s">
        <v>3</v>
      </c>
      <c r="F14" s="137"/>
      <c r="G14" s="137"/>
      <c r="H14" s="137"/>
      <c r="I14" s="136" t="s">
        <v>2</v>
      </c>
      <c r="J14" s="16" t="s">
        <v>3</v>
      </c>
      <c r="K14" s="137"/>
      <c r="L14" s="16" t="s">
        <v>3</v>
      </c>
      <c r="M14" s="17"/>
      <c r="N14" s="17"/>
      <c r="O14" s="17"/>
      <c r="P14" s="17"/>
      <c r="Q14" s="17"/>
      <c r="R14" s="18"/>
      <c r="S14" s="151" t="s">
        <v>34</v>
      </c>
      <c r="T14" s="148"/>
    </row>
    <row r="15" spans="1:20" s="5" customFormat="1" ht="26.25" customHeight="1">
      <c r="A15" s="138"/>
      <c r="B15" s="138"/>
      <c r="C15" s="138"/>
      <c r="D15" s="138"/>
      <c r="E15" s="16" t="s">
        <v>4</v>
      </c>
      <c r="F15" s="138"/>
      <c r="G15" s="138"/>
      <c r="H15" s="138"/>
      <c r="I15" s="138"/>
      <c r="J15" s="16" t="s">
        <v>4</v>
      </c>
      <c r="K15" s="138"/>
      <c r="L15" s="16" t="s">
        <v>4</v>
      </c>
      <c r="M15" s="19"/>
      <c r="N15" s="19"/>
      <c r="O15" s="19"/>
      <c r="P15" s="19"/>
      <c r="Q15" s="19"/>
      <c r="R15" s="20"/>
      <c r="S15" s="152"/>
      <c r="T15" s="150"/>
    </row>
    <row r="16" spans="1:20" s="5" customFormat="1" ht="23.25" customHeight="1">
      <c r="A16" s="78">
        <v>1</v>
      </c>
      <c r="B16" s="78">
        <v>2</v>
      </c>
      <c r="C16" s="78">
        <v>3</v>
      </c>
      <c r="D16" s="78">
        <v>4</v>
      </c>
      <c r="E16" s="78">
        <v>5</v>
      </c>
      <c r="F16" s="21"/>
      <c r="G16" s="21"/>
      <c r="H16" s="21"/>
      <c r="I16" s="78">
        <v>6</v>
      </c>
      <c r="J16" s="78">
        <v>7</v>
      </c>
      <c r="K16" s="78">
        <v>8</v>
      </c>
      <c r="L16" s="21">
        <v>9</v>
      </c>
      <c r="M16" s="21">
        <v>10</v>
      </c>
      <c r="N16" s="21">
        <v>11</v>
      </c>
      <c r="O16" s="21">
        <v>12</v>
      </c>
      <c r="P16" s="21">
        <v>13</v>
      </c>
      <c r="Q16" s="21">
        <v>14</v>
      </c>
      <c r="R16" s="22">
        <v>15</v>
      </c>
      <c r="S16" s="23"/>
      <c r="T16" s="23"/>
    </row>
    <row r="17" spans="1:20" s="5" customFormat="1" ht="52.5" customHeight="1">
      <c r="A17" s="21"/>
      <c r="B17" s="21"/>
      <c r="C17" s="24" t="s">
        <v>18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  <c r="S17" s="23"/>
      <c r="T17" s="23"/>
    </row>
    <row r="18" spans="1:20" s="29" customFormat="1" ht="14.25" customHeight="1">
      <c r="A18" s="139" t="s">
        <v>32</v>
      </c>
      <c r="B18" s="144"/>
      <c r="C18" s="25"/>
      <c r="D18" s="25"/>
      <c r="E18" s="25"/>
      <c r="F18" s="25"/>
      <c r="G18" s="25"/>
      <c r="H18" s="25"/>
      <c r="I18" s="25"/>
      <c r="J18" s="25"/>
      <c r="K18" s="26"/>
      <c r="L18" s="25"/>
      <c r="M18" s="25"/>
      <c r="N18" s="25"/>
      <c r="O18" s="25"/>
      <c r="P18" s="25"/>
      <c r="Q18" s="25"/>
      <c r="R18" s="25"/>
      <c r="S18" s="27"/>
      <c r="T18" s="28"/>
    </row>
    <row r="19" spans="1:20" s="33" customFormat="1" ht="77.25" customHeight="1">
      <c r="A19" s="125"/>
      <c r="B19" s="110" t="s">
        <v>38</v>
      </c>
      <c r="C19" s="125" t="s">
        <v>39</v>
      </c>
      <c r="D19" s="123">
        <v>85.6</v>
      </c>
      <c r="E19" s="30">
        <v>85.6</v>
      </c>
      <c r="F19" s="125"/>
      <c r="G19" s="125" t="s">
        <v>42</v>
      </c>
      <c r="H19" s="125"/>
      <c r="I19" s="123">
        <v>81.974999999999994</v>
      </c>
      <c r="J19" s="30">
        <v>81.98</v>
      </c>
      <c r="K19" s="123">
        <f>I19-D19</f>
        <v>-3.625</v>
      </c>
      <c r="L19" s="30">
        <v>114.78</v>
      </c>
      <c r="M19" s="30"/>
      <c r="N19" s="30"/>
      <c r="O19" s="30"/>
      <c r="P19" s="30"/>
      <c r="Q19" s="30"/>
      <c r="R19" s="31"/>
      <c r="S19" s="30">
        <f>K19</f>
        <v>-3.625</v>
      </c>
      <c r="T19" s="32"/>
    </row>
    <row r="20" spans="1:20" s="33" customFormat="1" ht="35.25" customHeight="1">
      <c r="A20" s="126"/>
      <c r="B20" s="111"/>
      <c r="C20" s="126"/>
      <c r="D20" s="124"/>
      <c r="E20" s="30"/>
      <c r="F20" s="126"/>
      <c r="G20" s="126"/>
      <c r="H20" s="126"/>
      <c r="I20" s="124"/>
      <c r="J20" s="30"/>
      <c r="K20" s="124"/>
      <c r="L20" s="30"/>
      <c r="M20" s="30"/>
      <c r="N20" s="30"/>
      <c r="O20" s="30"/>
      <c r="P20" s="30"/>
      <c r="Q20" s="30"/>
      <c r="R20" s="31" t="s">
        <v>17</v>
      </c>
      <c r="S20" s="30">
        <v>0</v>
      </c>
      <c r="T20" s="32"/>
    </row>
    <row r="21" spans="1:20" s="33" customFormat="1" ht="56.25" hidden="1" customHeight="1">
      <c r="A21" s="34"/>
      <c r="B21" s="35"/>
      <c r="C21" s="35"/>
      <c r="D21" s="36"/>
      <c r="E21" s="30"/>
      <c r="F21" s="34"/>
      <c r="G21" s="34"/>
      <c r="H21" s="34"/>
      <c r="I21" s="36"/>
      <c r="J21" s="30"/>
      <c r="K21" s="36"/>
      <c r="L21" s="30"/>
      <c r="M21" s="30"/>
      <c r="N21" s="30"/>
      <c r="O21" s="30"/>
      <c r="P21" s="30"/>
      <c r="Q21" s="30"/>
      <c r="R21" s="31"/>
      <c r="S21" s="30"/>
      <c r="T21" s="32"/>
    </row>
    <row r="22" spans="1:20" s="40" customFormat="1" ht="50.25" customHeight="1">
      <c r="A22" s="81"/>
      <c r="B22" s="83"/>
      <c r="C22" s="83" t="s">
        <v>82</v>
      </c>
      <c r="D22" s="83">
        <f>SUM(D19)</f>
        <v>85.6</v>
      </c>
      <c r="E22" s="1">
        <f>E19</f>
        <v>85.6</v>
      </c>
      <c r="F22" s="109"/>
      <c r="G22" s="83"/>
      <c r="H22" s="83" t="s">
        <v>83</v>
      </c>
      <c r="I22" s="83">
        <f>SUM(I19)</f>
        <v>81.974999999999994</v>
      </c>
      <c r="J22" s="1">
        <f>J19</f>
        <v>81.98</v>
      </c>
      <c r="K22" s="83">
        <f>K19</f>
        <v>-3.625</v>
      </c>
      <c r="L22" s="1">
        <v>-14402.51</v>
      </c>
      <c r="M22" s="37"/>
      <c r="N22" s="37" t="s">
        <v>17</v>
      </c>
      <c r="O22" s="37"/>
      <c r="P22" s="37"/>
      <c r="Q22" s="1"/>
      <c r="R22" s="38"/>
      <c r="S22" s="1">
        <f>S19</f>
        <v>-3.625</v>
      </c>
      <c r="T22" s="39"/>
    </row>
    <row r="23" spans="1:20" s="40" customFormat="1" ht="31.5" customHeight="1">
      <c r="A23" s="82"/>
      <c r="B23" s="84"/>
      <c r="C23" s="84"/>
      <c r="D23" s="84"/>
      <c r="E23" s="1" t="s">
        <v>13</v>
      </c>
      <c r="F23" s="122"/>
      <c r="G23" s="84"/>
      <c r="H23" s="84"/>
      <c r="I23" s="84"/>
      <c r="J23" s="1" t="s">
        <v>13</v>
      </c>
      <c r="K23" s="84"/>
      <c r="L23" s="1">
        <v>-114241.66</v>
      </c>
      <c r="M23" s="41"/>
      <c r="N23" s="41"/>
      <c r="O23" s="41"/>
      <c r="P23" s="41"/>
      <c r="Q23" s="1"/>
      <c r="R23" s="42"/>
      <c r="S23" s="1">
        <v>0</v>
      </c>
      <c r="T23" s="39"/>
    </row>
    <row r="24" spans="1:20" s="5" customFormat="1" ht="83.25" customHeight="1">
      <c r="A24" s="21"/>
      <c r="B24" s="21"/>
      <c r="C24" s="24" t="s">
        <v>40</v>
      </c>
      <c r="D24" s="27"/>
      <c r="E24" s="27"/>
      <c r="F24" s="21"/>
      <c r="G24" s="21"/>
      <c r="H24" s="21"/>
      <c r="I24" s="27"/>
      <c r="J24" s="27"/>
      <c r="K24" s="27"/>
      <c r="L24" s="27"/>
      <c r="M24" s="27"/>
      <c r="N24" s="27"/>
      <c r="O24" s="27"/>
      <c r="P24" s="27"/>
      <c r="Q24" s="27"/>
      <c r="R24" s="43"/>
      <c r="S24" s="27"/>
      <c r="T24" s="23"/>
    </row>
    <row r="25" spans="1:20" s="40" customFormat="1" ht="50.25" customHeight="1">
      <c r="A25" s="81"/>
      <c r="B25" s="83" t="s">
        <v>41</v>
      </c>
      <c r="C25" s="83" t="s">
        <v>36</v>
      </c>
      <c r="D25" s="83">
        <v>6524.01</v>
      </c>
      <c r="E25" s="1">
        <v>1830.93</v>
      </c>
      <c r="F25" s="109"/>
      <c r="G25" s="83" t="s">
        <v>41</v>
      </c>
      <c r="H25" s="83" t="s">
        <v>36</v>
      </c>
      <c r="I25" s="83">
        <v>11491.65</v>
      </c>
      <c r="J25" s="1">
        <f>1728.56+117.2</f>
        <v>1845.76</v>
      </c>
      <c r="K25" s="83">
        <f>I25-D25</f>
        <v>4967.6399999999994</v>
      </c>
      <c r="L25" s="1">
        <v>-14402.51</v>
      </c>
      <c r="M25" s="37"/>
      <c r="N25" s="37" t="s">
        <v>17</v>
      </c>
      <c r="O25" s="37"/>
      <c r="P25" s="37"/>
      <c r="Q25" s="1"/>
      <c r="R25" s="38"/>
      <c r="S25" s="1"/>
      <c r="T25" s="39"/>
    </row>
    <row r="26" spans="1:20" s="40" customFormat="1" ht="31.5" customHeight="1">
      <c r="A26" s="82"/>
      <c r="B26" s="84"/>
      <c r="C26" s="84"/>
      <c r="D26" s="84"/>
      <c r="E26" s="1">
        <v>4693.08</v>
      </c>
      <c r="F26" s="122"/>
      <c r="G26" s="84"/>
      <c r="H26" s="84"/>
      <c r="I26" s="84"/>
      <c r="J26" s="1">
        <v>9645.89</v>
      </c>
      <c r="K26" s="84"/>
      <c r="L26" s="1">
        <v>-114241.66</v>
      </c>
      <c r="M26" s="41"/>
      <c r="N26" s="41"/>
      <c r="O26" s="41"/>
      <c r="P26" s="41"/>
      <c r="Q26" s="1"/>
      <c r="R26" s="42"/>
      <c r="S26" s="1"/>
      <c r="T26" s="39"/>
    </row>
    <row r="27" spans="1:20" ht="16.5" customHeight="1">
      <c r="A27" s="5"/>
      <c r="B27" s="145" t="s">
        <v>14</v>
      </c>
      <c r="C27" s="145"/>
      <c r="D27" s="44"/>
      <c r="E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5"/>
      <c r="T27" s="23"/>
    </row>
    <row r="28" spans="1:20" ht="0.75" hidden="1" customHeight="1">
      <c r="A28" s="5"/>
      <c r="B28" s="5"/>
      <c r="C28" s="5"/>
      <c r="D28" s="46"/>
      <c r="E28" s="46"/>
      <c r="F28" s="9"/>
      <c r="G28" s="9"/>
      <c r="H28" s="9"/>
      <c r="I28" s="46"/>
      <c r="J28" s="44"/>
      <c r="K28" s="44"/>
      <c r="L28" s="44"/>
      <c r="M28" s="47"/>
      <c r="N28" s="47"/>
      <c r="O28" s="47"/>
      <c r="P28" s="47"/>
      <c r="Q28" s="44"/>
      <c r="R28" s="44"/>
      <c r="S28" s="45"/>
      <c r="T28" s="23"/>
    </row>
    <row r="29" spans="1:20" s="50" customFormat="1" ht="37.5" customHeight="1">
      <c r="A29" s="32"/>
      <c r="B29" s="110" t="s">
        <v>45</v>
      </c>
      <c r="C29" s="110" t="s">
        <v>51</v>
      </c>
      <c r="D29" s="112">
        <v>506.56400000000002</v>
      </c>
      <c r="E29" s="48">
        <v>506.56</v>
      </c>
      <c r="F29" s="114"/>
      <c r="G29" s="110" t="s">
        <v>45</v>
      </c>
      <c r="H29" s="110" t="s">
        <v>46</v>
      </c>
      <c r="I29" s="112">
        <v>459.26</v>
      </c>
      <c r="J29" s="48">
        <v>459.26</v>
      </c>
      <c r="K29" s="112">
        <f>I29-D29</f>
        <v>-47.30400000000003</v>
      </c>
      <c r="L29" s="48">
        <v>70619.7</v>
      </c>
      <c r="M29" s="48"/>
      <c r="N29" s="48" t="s">
        <v>17</v>
      </c>
      <c r="O29" s="48"/>
      <c r="P29" s="48"/>
      <c r="Q29" s="48"/>
      <c r="R29" s="49"/>
      <c r="S29" s="48">
        <f>K29</f>
        <v>-47.30400000000003</v>
      </c>
      <c r="T29" s="32"/>
    </row>
    <row r="30" spans="1:20" s="50" customFormat="1" ht="0.75" customHeight="1">
      <c r="A30" s="32"/>
      <c r="B30" s="127"/>
      <c r="C30" s="127"/>
      <c r="D30" s="146"/>
      <c r="E30" s="48"/>
      <c r="F30" s="147"/>
      <c r="G30" s="127"/>
      <c r="H30" s="127"/>
      <c r="I30" s="146"/>
      <c r="J30" s="48"/>
      <c r="K30" s="146"/>
      <c r="L30" s="48"/>
      <c r="M30" s="48"/>
      <c r="N30" s="48"/>
      <c r="O30" s="48" t="s">
        <v>17</v>
      </c>
      <c r="P30" s="48"/>
      <c r="Q30" s="48"/>
      <c r="R30" s="49"/>
      <c r="S30" s="48"/>
      <c r="T30" s="51"/>
    </row>
    <row r="31" spans="1:20" s="50" customFormat="1" ht="14.25" customHeight="1">
      <c r="A31" s="32"/>
      <c r="B31" s="127"/>
      <c r="C31" s="127"/>
      <c r="D31" s="146"/>
      <c r="E31" s="48"/>
      <c r="F31" s="147"/>
      <c r="G31" s="127"/>
      <c r="H31" s="127"/>
      <c r="I31" s="146"/>
      <c r="J31" s="48"/>
      <c r="K31" s="146"/>
      <c r="L31" s="48"/>
      <c r="M31" s="48"/>
      <c r="N31" s="48"/>
      <c r="O31" s="48"/>
      <c r="P31" s="48"/>
      <c r="Q31" s="48"/>
      <c r="R31" s="49"/>
      <c r="S31" s="48">
        <v>0</v>
      </c>
      <c r="T31" s="32"/>
    </row>
    <row r="32" spans="1:20" s="50" customFormat="1" ht="11.25" hidden="1" customHeight="1">
      <c r="A32" s="32"/>
      <c r="B32" s="111"/>
      <c r="C32" s="111"/>
      <c r="D32" s="113"/>
      <c r="E32" s="48"/>
      <c r="F32" s="115"/>
      <c r="G32" s="111"/>
      <c r="H32" s="111"/>
      <c r="I32" s="113"/>
      <c r="J32" s="48"/>
      <c r="K32" s="113"/>
      <c r="L32" s="48"/>
      <c r="M32" s="48"/>
      <c r="N32" s="48"/>
      <c r="O32" s="48"/>
      <c r="P32" s="48"/>
      <c r="Q32" s="48"/>
      <c r="R32" s="49"/>
      <c r="S32" s="48"/>
      <c r="T32" s="32"/>
    </row>
    <row r="33" spans="1:20" s="50" customFormat="1" ht="34.5" customHeight="1">
      <c r="A33" s="32"/>
      <c r="B33" s="110" t="s">
        <v>47</v>
      </c>
      <c r="C33" s="110" t="s">
        <v>48</v>
      </c>
      <c r="D33" s="112">
        <v>990.16099999999994</v>
      </c>
      <c r="E33" s="48">
        <v>990.16099999999994</v>
      </c>
      <c r="F33" s="52"/>
      <c r="G33" s="110" t="s">
        <v>47</v>
      </c>
      <c r="H33" s="110" t="s">
        <v>48</v>
      </c>
      <c r="I33" s="112">
        <v>1020.902</v>
      </c>
      <c r="J33" s="48">
        <f>I33</f>
        <v>1020.902</v>
      </c>
      <c r="K33" s="112">
        <f>I33-D33</f>
        <v>30.741000000000099</v>
      </c>
      <c r="L33" s="48">
        <v>-62885.52</v>
      </c>
      <c r="M33" s="48"/>
      <c r="N33" s="53"/>
      <c r="O33" s="48"/>
      <c r="P33" s="48"/>
      <c r="Q33" s="48"/>
      <c r="R33" s="49"/>
      <c r="S33" s="48">
        <f>K33</f>
        <v>30.741000000000099</v>
      </c>
      <c r="T33" s="32"/>
    </row>
    <row r="34" spans="1:20" s="50" customFormat="1" ht="27" customHeight="1">
      <c r="A34" s="32"/>
      <c r="B34" s="111"/>
      <c r="C34" s="111"/>
      <c r="D34" s="113"/>
      <c r="E34" s="48"/>
      <c r="F34" s="54"/>
      <c r="G34" s="111"/>
      <c r="H34" s="111"/>
      <c r="I34" s="113"/>
      <c r="J34" s="48"/>
      <c r="K34" s="113"/>
      <c r="L34" s="48"/>
      <c r="M34" s="48"/>
      <c r="N34" s="55"/>
      <c r="O34" s="48" t="s">
        <v>17</v>
      </c>
      <c r="P34" s="48"/>
      <c r="Q34" s="48"/>
      <c r="R34" s="49"/>
      <c r="S34" s="48">
        <v>0</v>
      </c>
      <c r="T34" s="32"/>
    </row>
    <row r="35" spans="1:20" s="50" customFormat="1" ht="23.25" customHeight="1">
      <c r="A35" s="32"/>
      <c r="B35" s="110" t="s">
        <v>49</v>
      </c>
      <c r="C35" s="110" t="s">
        <v>50</v>
      </c>
      <c r="D35" s="112">
        <v>92.531000000000006</v>
      </c>
      <c r="E35" s="48">
        <v>92.531000000000006</v>
      </c>
      <c r="F35" s="52"/>
      <c r="G35" s="110" t="s">
        <v>49</v>
      </c>
      <c r="H35" s="110" t="s">
        <v>50</v>
      </c>
      <c r="I35" s="112">
        <v>60.902999999999999</v>
      </c>
      <c r="J35" s="48">
        <v>60.9</v>
      </c>
      <c r="K35" s="112">
        <f>I35-D35</f>
        <v>-31.628000000000007</v>
      </c>
      <c r="L35" s="48">
        <v>-55891.43</v>
      </c>
      <c r="M35" s="48"/>
      <c r="N35" s="53"/>
      <c r="O35" s="48"/>
      <c r="P35" s="48"/>
      <c r="Q35" s="48"/>
      <c r="R35" s="49"/>
      <c r="S35" s="48">
        <f>K35</f>
        <v>-31.628000000000007</v>
      </c>
      <c r="T35" s="32"/>
    </row>
    <row r="36" spans="1:20" s="50" customFormat="1" ht="30.75" customHeight="1">
      <c r="A36" s="32"/>
      <c r="B36" s="111"/>
      <c r="C36" s="111"/>
      <c r="D36" s="113"/>
      <c r="E36" s="48"/>
      <c r="F36" s="54"/>
      <c r="G36" s="111"/>
      <c r="H36" s="111"/>
      <c r="I36" s="113"/>
      <c r="J36" s="48"/>
      <c r="K36" s="113"/>
      <c r="L36" s="48"/>
      <c r="M36" s="48"/>
      <c r="N36" s="55"/>
      <c r="O36" s="48" t="s">
        <v>17</v>
      </c>
      <c r="P36" s="48"/>
      <c r="Q36" s="48"/>
      <c r="R36" s="49"/>
      <c r="S36" s="48">
        <v>0</v>
      </c>
      <c r="T36" s="32"/>
    </row>
    <row r="37" spans="1:20" s="50" customFormat="1" ht="39" customHeight="1">
      <c r="A37" s="32"/>
      <c r="B37" s="110" t="s">
        <v>52</v>
      </c>
      <c r="C37" s="110" t="s">
        <v>53</v>
      </c>
      <c r="D37" s="112">
        <v>3.57</v>
      </c>
      <c r="E37" s="48">
        <v>0.82</v>
      </c>
      <c r="F37" s="52"/>
      <c r="G37" s="110" t="s">
        <v>52</v>
      </c>
      <c r="H37" s="110" t="s">
        <v>53</v>
      </c>
      <c r="I37" s="112">
        <v>4.1580000000000004</v>
      </c>
      <c r="J37" s="48">
        <v>0.82299999999999995</v>
      </c>
      <c r="K37" s="112">
        <f>I37-D37</f>
        <v>0.58800000000000052</v>
      </c>
      <c r="L37" s="48"/>
      <c r="M37" s="48"/>
      <c r="N37" s="53"/>
      <c r="O37" s="48"/>
      <c r="P37" s="48"/>
      <c r="Q37" s="48"/>
      <c r="R37" s="49"/>
      <c r="S37" s="48">
        <f>K37</f>
        <v>0.58800000000000052</v>
      </c>
      <c r="T37" s="32"/>
    </row>
    <row r="38" spans="1:20" s="50" customFormat="1">
      <c r="A38" s="32"/>
      <c r="B38" s="111"/>
      <c r="C38" s="111"/>
      <c r="D38" s="113"/>
      <c r="E38" s="48">
        <v>2.7469999999999999</v>
      </c>
      <c r="F38" s="54"/>
      <c r="G38" s="111"/>
      <c r="H38" s="111"/>
      <c r="I38" s="113"/>
      <c r="J38" s="48">
        <v>3.335</v>
      </c>
      <c r="K38" s="113"/>
      <c r="L38" s="48"/>
      <c r="M38" s="48"/>
      <c r="N38" s="55"/>
      <c r="O38" s="48" t="s">
        <v>17</v>
      </c>
      <c r="P38" s="48"/>
      <c r="Q38" s="48"/>
      <c r="R38" s="49"/>
      <c r="S38" s="48">
        <v>0</v>
      </c>
      <c r="T38" s="32"/>
    </row>
    <row r="39" spans="1:20" s="50" customFormat="1" ht="27.75" customHeight="1">
      <c r="A39" s="32"/>
      <c r="B39" s="110" t="s">
        <v>54</v>
      </c>
      <c r="C39" s="110" t="s">
        <v>55</v>
      </c>
      <c r="D39" s="112">
        <v>2.7109999999999999</v>
      </c>
      <c r="E39" s="48">
        <v>2.7109999999999999</v>
      </c>
      <c r="F39" s="52"/>
      <c r="G39" s="110" t="s">
        <v>54</v>
      </c>
      <c r="H39" s="110" t="s">
        <v>55</v>
      </c>
      <c r="I39" s="112">
        <v>2.9279999999999999</v>
      </c>
      <c r="J39" s="48">
        <v>2.9279999999999999</v>
      </c>
      <c r="K39" s="112">
        <f>I39-D39</f>
        <v>0.21700000000000008</v>
      </c>
      <c r="L39" s="48">
        <v>-3179.54</v>
      </c>
      <c r="M39" s="48"/>
      <c r="N39" s="53"/>
      <c r="O39" s="48"/>
      <c r="P39" s="48"/>
      <c r="Q39" s="48"/>
      <c r="R39" s="49"/>
      <c r="S39" s="48">
        <f>I39-D39</f>
        <v>0.21700000000000008</v>
      </c>
      <c r="T39" s="32"/>
    </row>
    <row r="40" spans="1:20" s="50" customFormat="1" ht="31.5" customHeight="1">
      <c r="A40" s="32"/>
      <c r="B40" s="111"/>
      <c r="C40" s="111"/>
      <c r="D40" s="113"/>
      <c r="E40" s="48" t="s">
        <v>13</v>
      </c>
      <c r="F40" s="54"/>
      <c r="G40" s="111"/>
      <c r="H40" s="111"/>
      <c r="I40" s="113"/>
      <c r="J40" s="48"/>
      <c r="K40" s="113"/>
      <c r="L40" s="48"/>
      <c r="M40" s="48"/>
      <c r="N40" s="55"/>
      <c r="O40" s="48" t="s">
        <v>17</v>
      </c>
      <c r="P40" s="48"/>
      <c r="Q40" s="48"/>
      <c r="R40" s="49"/>
      <c r="S40" s="48">
        <v>0</v>
      </c>
      <c r="T40" s="32"/>
    </row>
    <row r="41" spans="1:20" s="50" customFormat="1" ht="60" customHeight="1">
      <c r="A41" s="32"/>
      <c r="B41" s="110" t="s">
        <v>56</v>
      </c>
      <c r="C41" s="110" t="s">
        <v>57</v>
      </c>
      <c r="D41" s="112">
        <v>1.734</v>
      </c>
      <c r="E41" s="48">
        <v>1.734</v>
      </c>
      <c r="F41" s="52"/>
      <c r="G41" s="110" t="s">
        <v>58</v>
      </c>
      <c r="H41" s="110" t="s">
        <v>57</v>
      </c>
      <c r="I41" s="112">
        <v>2.06</v>
      </c>
      <c r="J41" s="48">
        <v>2.06</v>
      </c>
      <c r="K41" s="112">
        <f>I41-D41</f>
        <v>0.32600000000000007</v>
      </c>
      <c r="L41" s="48">
        <v>39107.9</v>
      </c>
      <c r="M41" s="48"/>
      <c r="N41" s="48"/>
      <c r="O41" s="48"/>
      <c r="P41" s="48"/>
      <c r="Q41" s="48"/>
      <c r="R41" s="49"/>
      <c r="S41" s="48">
        <f>K41</f>
        <v>0.32600000000000007</v>
      </c>
      <c r="T41" s="32"/>
    </row>
    <row r="42" spans="1:20" s="50" customFormat="1" ht="24" customHeight="1">
      <c r="A42" s="32"/>
      <c r="B42" s="111"/>
      <c r="C42" s="111"/>
      <c r="D42" s="113"/>
      <c r="E42" s="48" t="s">
        <v>13</v>
      </c>
      <c r="F42" s="54"/>
      <c r="G42" s="111"/>
      <c r="H42" s="111"/>
      <c r="I42" s="113"/>
      <c r="J42" s="48"/>
      <c r="K42" s="113"/>
      <c r="L42" s="48">
        <v>-114241.65</v>
      </c>
      <c r="M42" s="48"/>
      <c r="N42" s="48"/>
      <c r="O42" s="48" t="s">
        <v>17</v>
      </c>
      <c r="P42" s="48"/>
      <c r="Q42" s="48"/>
      <c r="R42" s="49"/>
      <c r="S42" s="48">
        <v>0</v>
      </c>
      <c r="T42" s="32"/>
    </row>
    <row r="43" spans="1:20" s="50" customFormat="1" ht="26.25" hidden="1" customHeight="1">
      <c r="A43" s="32"/>
      <c r="B43" s="56" t="s">
        <v>11</v>
      </c>
      <c r="C43" s="56" t="s">
        <v>12</v>
      </c>
      <c r="D43" s="53"/>
      <c r="E43" s="48"/>
      <c r="F43" s="52"/>
      <c r="G43" s="52"/>
      <c r="H43" s="52"/>
      <c r="I43" s="53"/>
      <c r="J43" s="48"/>
      <c r="K43" s="53"/>
      <c r="L43" s="48">
        <v>17781.22</v>
      </c>
      <c r="M43" s="48"/>
      <c r="N43" s="48"/>
      <c r="O43" s="48"/>
      <c r="P43" s="48"/>
      <c r="Q43" s="48"/>
      <c r="R43" s="49"/>
      <c r="S43" s="48"/>
      <c r="T43" s="32"/>
    </row>
    <row r="44" spans="1:20" s="50" customFormat="1" ht="21.75" hidden="1" customHeight="1">
      <c r="A44" s="32"/>
      <c r="B44" s="57"/>
      <c r="C44" s="57"/>
      <c r="D44" s="55"/>
      <c r="E44" s="48"/>
      <c r="F44" s="54"/>
      <c r="G44" s="54"/>
      <c r="H44" s="54"/>
      <c r="I44" s="55"/>
      <c r="J44" s="48"/>
      <c r="K44" s="55"/>
      <c r="L44" s="48"/>
      <c r="M44" s="48"/>
      <c r="N44" s="48"/>
      <c r="O44" s="48"/>
      <c r="P44" s="48"/>
      <c r="Q44" s="48"/>
      <c r="R44" s="49"/>
      <c r="S44" s="48"/>
      <c r="T44" s="32"/>
    </row>
    <row r="45" spans="1:20" s="50" customFormat="1" ht="49.5" customHeight="1">
      <c r="A45" s="32"/>
      <c r="B45" s="110" t="s">
        <v>59</v>
      </c>
      <c r="C45" s="110" t="s">
        <v>60</v>
      </c>
      <c r="D45" s="112">
        <v>5.3150000000000004</v>
      </c>
      <c r="E45" s="48">
        <v>0.32500000000000001</v>
      </c>
      <c r="F45" s="114"/>
      <c r="G45" s="110" t="s">
        <v>59</v>
      </c>
      <c r="H45" s="110" t="s">
        <v>60</v>
      </c>
      <c r="I45" s="112">
        <v>1.87</v>
      </c>
      <c r="J45" s="48">
        <v>1.87</v>
      </c>
      <c r="K45" s="112">
        <f>I45-D45</f>
        <v>-3.4450000000000003</v>
      </c>
      <c r="L45" s="48">
        <v>-12169.46</v>
      </c>
      <c r="M45" s="48"/>
      <c r="N45" s="48"/>
      <c r="O45" s="48"/>
      <c r="P45" s="48"/>
      <c r="Q45" s="48"/>
      <c r="R45" s="49"/>
      <c r="S45" s="48">
        <f>K45</f>
        <v>-3.4450000000000003</v>
      </c>
      <c r="T45" s="32"/>
    </row>
    <row r="46" spans="1:20" s="50" customFormat="1" ht="27" customHeight="1">
      <c r="A46" s="32"/>
      <c r="B46" s="111"/>
      <c r="C46" s="111"/>
      <c r="D46" s="113"/>
      <c r="E46" s="48">
        <v>4.99</v>
      </c>
      <c r="F46" s="115"/>
      <c r="G46" s="111"/>
      <c r="H46" s="111"/>
      <c r="I46" s="113"/>
      <c r="J46" s="48"/>
      <c r="K46" s="113"/>
      <c r="L46" s="48"/>
      <c r="M46" s="48"/>
      <c r="N46" s="48"/>
      <c r="O46" s="48" t="s">
        <v>17</v>
      </c>
      <c r="P46" s="48"/>
      <c r="Q46" s="48"/>
      <c r="R46" s="49"/>
      <c r="S46" s="48">
        <v>0</v>
      </c>
      <c r="T46" s="32"/>
    </row>
    <row r="47" spans="1:20" s="50" customFormat="1" ht="44.25" customHeight="1">
      <c r="A47" s="32"/>
      <c r="B47" s="110" t="s">
        <v>61</v>
      </c>
      <c r="C47" s="110" t="s">
        <v>62</v>
      </c>
      <c r="D47" s="112">
        <v>8.2100000000000009</v>
      </c>
      <c r="E47" s="48">
        <v>6.0970000000000004</v>
      </c>
      <c r="F47" s="114"/>
      <c r="G47" s="110" t="s">
        <v>61</v>
      </c>
      <c r="H47" s="110" t="s">
        <v>62</v>
      </c>
      <c r="I47" s="112">
        <f>7.809</f>
        <v>7.8090000000000002</v>
      </c>
      <c r="J47" s="48">
        <v>5.6959999999999997</v>
      </c>
      <c r="K47" s="112">
        <f>I47-D47</f>
        <v>-0.40100000000000069</v>
      </c>
      <c r="L47" s="48">
        <v>-11623.03</v>
      </c>
      <c r="M47" s="48"/>
      <c r="N47" s="48"/>
      <c r="O47" s="48"/>
      <c r="P47" s="48"/>
      <c r="Q47" s="48"/>
      <c r="R47" s="49"/>
      <c r="S47" s="48">
        <f>K47</f>
        <v>-0.40100000000000069</v>
      </c>
      <c r="T47" s="32"/>
    </row>
    <row r="48" spans="1:20" s="50" customFormat="1" ht="30" customHeight="1">
      <c r="A48" s="32"/>
      <c r="B48" s="111"/>
      <c r="C48" s="111"/>
      <c r="D48" s="113"/>
      <c r="E48" s="48">
        <v>2.113</v>
      </c>
      <c r="F48" s="115"/>
      <c r="G48" s="111"/>
      <c r="H48" s="111"/>
      <c r="I48" s="113"/>
      <c r="J48" s="48">
        <f>2.113</f>
        <v>2.113</v>
      </c>
      <c r="K48" s="113"/>
      <c r="L48" s="48"/>
      <c r="M48" s="48"/>
      <c r="N48" s="48"/>
      <c r="O48" s="48"/>
      <c r="P48" s="48"/>
      <c r="Q48" s="48"/>
      <c r="R48" s="49"/>
      <c r="S48" s="48">
        <v>0</v>
      </c>
      <c r="T48" s="32"/>
    </row>
    <row r="49" spans="1:20" s="50" customFormat="1" ht="48.75" customHeight="1">
      <c r="A49" s="32"/>
      <c r="B49" s="110" t="s">
        <v>63</v>
      </c>
      <c r="C49" s="110" t="s">
        <v>64</v>
      </c>
      <c r="D49" s="112">
        <v>24.513999999999999</v>
      </c>
      <c r="E49" s="48">
        <v>21.576000000000001</v>
      </c>
      <c r="F49" s="114"/>
      <c r="G49" s="110" t="s">
        <v>65</v>
      </c>
      <c r="H49" s="110" t="s">
        <v>64</v>
      </c>
      <c r="I49" s="112">
        <v>5.048</v>
      </c>
      <c r="J49" s="48">
        <f>I49</f>
        <v>5.048</v>
      </c>
      <c r="K49" s="112">
        <f>I49-D49</f>
        <v>-19.466000000000001</v>
      </c>
      <c r="L49" s="48"/>
      <c r="M49" s="48"/>
      <c r="N49" s="48"/>
      <c r="O49" s="48"/>
      <c r="P49" s="48"/>
      <c r="Q49" s="48"/>
      <c r="R49" s="49"/>
      <c r="S49" s="48">
        <f>K49</f>
        <v>-19.466000000000001</v>
      </c>
      <c r="T49" s="32"/>
    </row>
    <row r="50" spans="1:20" s="50" customFormat="1" ht="31.5" customHeight="1">
      <c r="A50" s="32"/>
      <c r="B50" s="111"/>
      <c r="C50" s="111"/>
      <c r="D50" s="113"/>
      <c r="E50" s="48">
        <v>2.9380000000000002</v>
      </c>
      <c r="F50" s="115"/>
      <c r="G50" s="111"/>
      <c r="H50" s="111"/>
      <c r="I50" s="113"/>
      <c r="J50" s="48"/>
      <c r="K50" s="113"/>
      <c r="L50" s="48"/>
      <c r="M50" s="48"/>
      <c r="N50" s="48"/>
      <c r="O50" s="48" t="s">
        <v>17</v>
      </c>
      <c r="P50" s="48"/>
      <c r="Q50" s="48"/>
      <c r="R50" s="49"/>
      <c r="S50" s="48">
        <v>0</v>
      </c>
      <c r="T50" s="32"/>
    </row>
    <row r="51" spans="1:20" s="50" customFormat="1" ht="81" customHeight="1">
      <c r="A51" s="32"/>
      <c r="B51" s="110" t="s">
        <v>66</v>
      </c>
      <c r="C51" s="110" t="s">
        <v>67</v>
      </c>
      <c r="D51" s="112">
        <v>4888.7</v>
      </c>
      <c r="E51" s="48">
        <v>208.40600000000001</v>
      </c>
      <c r="F51" s="114"/>
      <c r="G51" s="110" t="s">
        <v>66</v>
      </c>
      <c r="H51" s="110" t="s">
        <v>67</v>
      </c>
      <c r="I51" s="112">
        <v>9926.7090000000007</v>
      </c>
      <c r="J51" s="48">
        <v>286.26600000000002</v>
      </c>
      <c r="K51" s="112">
        <f>I51-D51</f>
        <v>5038.0090000000009</v>
      </c>
      <c r="L51" s="48">
        <v>-133.25</v>
      </c>
      <c r="M51" s="48"/>
      <c r="N51" s="48"/>
      <c r="O51" s="48"/>
      <c r="P51" s="48"/>
      <c r="Q51" s="48"/>
      <c r="R51" s="49"/>
      <c r="S51" s="48">
        <f>J51-E51</f>
        <v>77.860000000000014</v>
      </c>
      <c r="T51" s="32"/>
    </row>
    <row r="52" spans="1:20" s="50" customFormat="1" ht="27" customHeight="1">
      <c r="A52" s="32"/>
      <c r="B52" s="111"/>
      <c r="C52" s="111"/>
      <c r="D52" s="113"/>
      <c r="E52" s="48">
        <f>4680.294</f>
        <v>4680.2939999999999</v>
      </c>
      <c r="F52" s="115"/>
      <c r="G52" s="111"/>
      <c r="H52" s="111"/>
      <c r="I52" s="113"/>
      <c r="J52" s="48">
        <v>9640.4429999999993</v>
      </c>
      <c r="K52" s="113"/>
      <c r="L52" s="48"/>
      <c r="M52" s="48"/>
      <c r="N52" s="48"/>
      <c r="O52" s="48"/>
      <c r="P52" s="48"/>
      <c r="Q52" s="48"/>
      <c r="R52" s="49"/>
      <c r="S52" s="48">
        <f>J52-E52</f>
        <v>4960.1489999999994</v>
      </c>
      <c r="T52" s="32"/>
    </row>
    <row r="53" spans="1:20" s="40" customFormat="1" ht="50.25" customHeight="1">
      <c r="A53" s="81"/>
      <c r="B53" s="83" t="s">
        <v>41</v>
      </c>
      <c r="C53" s="83" t="s">
        <v>81</v>
      </c>
      <c r="D53" s="83">
        <f>SUM(D29:D52)</f>
        <v>6524.0099999999993</v>
      </c>
      <c r="E53" s="1">
        <v>1830.93</v>
      </c>
      <c r="F53" s="109"/>
      <c r="G53" s="83" t="s">
        <v>41</v>
      </c>
      <c r="H53" s="83" t="s">
        <v>81</v>
      </c>
      <c r="I53" s="83">
        <f>SUM(I29:I52)</f>
        <v>11491.647000000001</v>
      </c>
      <c r="J53" s="1">
        <f>J29+J33+J35+J37+J39+J41+J45+J47+J49+J51</f>
        <v>1845.7530000000002</v>
      </c>
      <c r="K53" s="83">
        <f>SUM(K29:K52)</f>
        <v>4967.6370000000006</v>
      </c>
      <c r="L53" s="1">
        <v>-14402.51</v>
      </c>
      <c r="M53" s="37"/>
      <c r="N53" s="37" t="s">
        <v>17</v>
      </c>
      <c r="O53" s="37"/>
      <c r="P53" s="37"/>
      <c r="Q53" s="1"/>
      <c r="R53" s="38"/>
      <c r="S53" s="1">
        <f>S29+S33+S35+S37+S39+S41+S45+S47+S49+S51</f>
        <v>7.4880000000000706</v>
      </c>
      <c r="T53" s="39"/>
    </row>
    <row r="54" spans="1:20" s="40" customFormat="1" ht="31.5" customHeight="1">
      <c r="A54" s="82"/>
      <c r="B54" s="84"/>
      <c r="C54" s="84"/>
      <c r="D54" s="84"/>
      <c r="E54" s="1">
        <v>4693.08</v>
      </c>
      <c r="F54" s="122"/>
      <c r="G54" s="84"/>
      <c r="H54" s="84"/>
      <c r="I54" s="84"/>
      <c r="J54" s="1">
        <f>J38+J46+J48+J52</f>
        <v>9645.8909999999996</v>
      </c>
      <c r="K54" s="84"/>
      <c r="L54" s="1">
        <v>-114241.66</v>
      </c>
      <c r="M54" s="41"/>
      <c r="N54" s="41"/>
      <c r="O54" s="41"/>
      <c r="P54" s="41"/>
      <c r="Q54" s="1"/>
      <c r="R54" s="42"/>
      <c r="S54" s="1">
        <f>S52</f>
        <v>4960.1489999999994</v>
      </c>
      <c r="T54" s="39"/>
    </row>
    <row r="55" spans="1:20" s="5" customFormat="1" ht="64.5" customHeight="1">
      <c r="A55" s="21"/>
      <c r="B55" s="21"/>
      <c r="C55" s="24" t="s">
        <v>80</v>
      </c>
      <c r="D55" s="27"/>
      <c r="E55" s="27"/>
      <c r="F55" s="21"/>
      <c r="G55" s="21"/>
      <c r="H55" s="21"/>
      <c r="I55" s="27"/>
      <c r="J55" s="27"/>
      <c r="K55" s="27"/>
      <c r="L55" s="27"/>
      <c r="M55" s="27"/>
      <c r="N55" s="27"/>
      <c r="O55" s="27"/>
      <c r="P55" s="27"/>
      <c r="Q55" s="27"/>
      <c r="R55" s="43"/>
      <c r="S55" s="27"/>
      <c r="T55" s="23"/>
    </row>
    <row r="56" spans="1:20" s="50" customFormat="1" ht="60" customHeight="1">
      <c r="A56" s="32"/>
      <c r="B56" s="110" t="s">
        <v>68</v>
      </c>
      <c r="C56" s="110" t="s">
        <v>69</v>
      </c>
      <c r="D56" s="112">
        <v>19.13</v>
      </c>
      <c r="E56" s="48">
        <v>19.13</v>
      </c>
      <c r="F56" s="114"/>
      <c r="G56" s="110" t="s">
        <v>70</v>
      </c>
      <c r="H56" s="110" t="s">
        <v>69</v>
      </c>
      <c r="I56" s="112">
        <v>17.818999999999999</v>
      </c>
      <c r="J56" s="48">
        <v>17.82</v>
      </c>
      <c r="K56" s="112">
        <f>I56-D56</f>
        <v>-1.3109999999999999</v>
      </c>
      <c r="L56" s="48"/>
      <c r="M56" s="48"/>
      <c r="N56" s="48"/>
      <c r="O56" s="48"/>
      <c r="P56" s="48"/>
      <c r="Q56" s="48"/>
      <c r="R56" s="49"/>
      <c r="S56" s="48">
        <f>K56</f>
        <v>-1.3109999999999999</v>
      </c>
      <c r="T56" s="32"/>
    </row>
    <row r="57" spans="1:20" s="50" customFormat="1" ht="28.5" customHeight="1">
      <c r="A57" s="32"/>
      <c r="B57" s="111"/>
      <c r="C57" s="111"/>
      <c r="D57" s="113"/>
      <c r="E57" s="48"/>
      <c r="F57" s="115"/>
      <c r="G57" s="111"/>
      <c r="H57" s="111"/>
      <c r="I57" s="113"/>
      <c r="J57" s="48"/>
      <c r="K57" s="113"/>
      <c r="L57" s="48"/>
      <c r="M57" s="48"/>
      <c r="N57" s="48"/>
      <c r="O57" s="48"/>
      <c r="P57" s="48"/>
      <c r="Q57" s="48"/>
      <c r="R57" s="49"/>
      <c r="S57" s="48">
        <v>0</v>
      </c>
      <c r="T57" s="32"/>
    </row>
    <row r="58" spans="1:20" s="50" customFormat="1" ht="84" customHeight="1">
      <c r="A58" s="32"/>
      <c r="B58" s="110"/>
      <c r="C58" s="116" t="s">
        <v>84</v>
      </c>
      <c r="D58" s="118">
        <f>D56</f>
        <v>19.13</v>
      </c>
      <c r="E58" s="58">
        <f>E56</f>
        <v>19.13</v>
      </c>
      <c r="F58" s="114"/>
      <c r="G58" s="110"/>
      <c r="H58" s="116" t="s">
        <v>84</v>
      </c>
      <c r="I58" s="118">
        <f>I56</f>
        <v>17.818999999999999</v>
      </c>
      <c r="J58" s="58">
        <v>17.82</v>
      </c>
      <c r="K58" s="118">
        <f>K56</f>
        <v>-1.3109999999999999</v>
      </c>
      <c r="L58" s="48"/>
      <c r="M58" s="48"/>
      <c r="N58" s="48"/>
      <c r="O58" s="48"/>
      <c r="P58" s="48"/>
      <c r="Q58" s="48"/>
      <c r="R58" s="49"/>
      <c r="S58" s="58">
        <f>K58</f>
        <v>-1.3109999999999999</v>
      </c>
      <c r="T58" s="32"/>
    </row>
    <row r="59" spans="1:20" s="50" customFormat="1" ht="39.75" customHeight="1">
      <c r="A59" s="32"/>
      <c r="B59" s="111"/>
      <c r="C59" s="111"/>
      <c r="D59" s="119"/>
      <c r="E59" s="58">
        <f>E57</f>
        <v>0</v>
      </c>
      <c r="F59" s="115"/>
      <c r="G59" s="111"/>
      <c r="H59" s="111"/>
      <c r="I59" s="119"/>
      <c r="J59" s="48"/>
      <c r="K59" s="119"/>
      <c r="L59" s="48"/>
      <c r="M59" s="48"/>
      <c r="N59" s="48"/>
      <c r="O59" s="48"/>
      <c r="P59" s="48"/>
      <c r="Q59" s="48"/>
      <c r="R59" s="49"/>
      <c r="S59" s="58">
        <v>0</v>
      </c>
      <c r="T59" s="32"/>
    </row>
    <row r="60" spans="1:20" s="5" customFormat="1" ht="83.25" customHeight="1">
      <c r="A60" s="21"/>
      <c r="B60" s="21"/>
      <c r="C60" s="24" t="s">
        <v>85</v>
      </c>
      <c r="D60" s="27"/>
      <c r="E60" s="27"/>
      <c r="F60" s="21"/>
      <c r="G60" s="21"/>
      <c r="H60" s="21"/>
      <c r="I60" s="27"/>
      <c r="J60" s="27"/>
      <c r="K60" s="27"/>
      <c r="L60" s="27"/>
      <c r="M60" s="27"/>
      <c r="N60" s="27"/>
      <c r="O60" s="27"/>
      <c r="P60" s="27"/>
      <c r="Q60" s="27"/>
      <c r="R60" s="43"/>
      <c r="S60" s="27"/>
      <c r="T60" s="23"/>
    </row>
    <row r="61" spans="1:20" s="50" customFormat="1" ht="84.75" customHeight="1">
      <c r="A61" s="32"/>
      <c r="B61" s="110" t="s">
        <v>71</v>
      </c>
      <c r="C61" s="110" t="s">
        <v>72</v>
      </c>
      <c r="D61" s="112">
        <v>6.8</v>
      </c>
      <c r="E61" s="48">
        <v>6.8</v>
      </c>
      <c r="F61" s="114"/>
      <c r="G61" s="110" t="s">
        <v>73</v>
      </c>
      <c r="H61" s="110" t="s">
        <v>72</v>
      </c>
      <c r="I61" s="112">
        <v>8.0830000000000002</v>
      </c>
      <c r="J61" s="48">
        <v>8.0830000000000002</v>
      </c>
      <c r="K61" s="112">
        <f>I61-D61</f>
        <v>1.2830000000000004</v>
      </c>
      <c r="L61" s="48">
        <v>-89.66</v>
      </c>
      <c r="M61" s="48"/>
      <c r="N61" s="48"/>
      <c r="O61" s="48"/>
      <c r="P61" s="48"/>
      <c r="Q61" s="48"/>
      <c r="R61" s="49"/>
      <c r="S61" s="48">
        <f>K61</f>
        <v>1.2830000000000004</v>
      </c>
      <c r="T61" s="32"/>
    </row>
    <row r="62" spans="1:20" s="50" customFormat="1" ht="57" customHeight="1">
      <c r="A62" s="32"/>
      <c r="B62" s="111"/>
      <c r="C62" s="111"/>
      <c r="D62" s="113"/>
      <c r="E62" s="48"/>
      <c r="F62" s="115"/>
      <c r="G62" s="111"/>
      <c r="H62" s="111"/>
      <c r="I62" s="113"/>
      <c r="J62" s="48"/>
      <c r="K62" s="113"/>
      <c r="L62" s="48"/>
      <c r="M62" s="48"/>
      <c r="N62" s="48"/>
      <c r="O62" s="48" t="s">
        <v>17</v>
      </c>
      <c r="P62" s="48"/>
      <c r="Q62" s="48"/>
      <c r="R62" s="49"/>
      <c r="S62" s="48">
        <v>0</v>
      </c>
      <c r="T62" s="32"/>
    </row>
    <row r="63" spans="1:20" s="50" customFormat="1" ht="32.25" customHeight="1">
      <c r="A63" s="32"/>
      <c r="B63" s="110" t="s">
        <v>74</v>
      </c>
      <c r="C63" s="110" t="s">
        <v>75</v>
      </c>
      <c r="D63" s="112">
        <v>0.17</v>
      </c>
      <c r="E63" s="48">
        <v>0.17</v>
      </c>
      <c r="F63" s="114"/>
      <c r="G63" s="110" t="s">
        <v>76</v>
      </c>
      <c r="H63" s="110" t="s">
        <v>75</v>
      </c>
      <c r="I63" s="112">
        <v>0.249</v>
      </c>
      <c r="J63" s="48">
        <v>0.25</v>
      </c>
      <c r="K63" s="112">
        <f>I63-D63</f>
        <v>7.8999999999999987E-2</v>
      </c>
      <c r="L63" s="48"/>
      <c r="M63" s="48"/>
      <c r="N63" s="48"/>
      <c r="O63" s="48"/>
      <c r="P63" s="48"/>
      <c r="Q63" s="48"/>
      <c r="R63" s="49"/>
      <c r="S63" s="48">
        <f>K63</f>
        <v>7.8999999999999987E-2</v>
      </c>
      <c r="T63" s="32"/>
    </row>
    <row r="64" spans="1:20" s="50" customFormat="1" ht="35.25" customHeight="1">
      <c r="A64" s="32"/>
      <c r="B64" s="111"/>
      <c r="C64" s="111"/>
      <c r="D64" s="113"/>
      <c r="E64" s="48"/>
      <c r="F64" s="115"/>
      <c r="G64" s="111"/>
      <c r="H64" s="111"/>
      <c r="I64" s="113"/>
      <c r="J64" s="48"/>
      <c r="K64" s="113"/>
      <c r="L64" s="48"/>
      <c r="M64" s="48"/>
      <c r="N64" s="48"/>
      <c r="O64" s="48" t="s">
        <v>17</v>
      </c>
      <c r="P64" s="48"/>
      <c r="Q64" s="48"/>
      <c r="R64" s="49"/>
      <c r="S64" s="48">
        <v>0</v>
      </c>
      <c r="T64" s="32"/>
    </row>
    <row r="65" spans="1:20" s="50" customFormat="1" ht="63.75" customHeight="1">
      <c r="A65" s="32"/>
      <c r="B65" s="110" t="s">
        <v>78</v>
      </c>
      <c r="C65" s="110" t="s">
        <v>77</v>
      </c>
      <c r="D65" s="112">
        <v>79.34</v>
      </c>
      <c r="E65" s="48">
        <f>79.34</f>
        <v>79.34</v>
      </c>
      <c r="F65" s="114"/>
      <c r="G65" s="110" t="s">
        <v>79</v>
      </c>
      <c r="H65" s="110" t="s">
        <v>77</v>
      </c>
      <c r="I65" s="112">
        <v>72.798000000000002</v>
      </c>
      <c r="J65" s="48">
        <v>72.8</v>
      </c>
      <c r="K65" s="112">
        <f>I65-D65</f>
        <v>-6.5420000000000016</v>
      </c>
      <c r="L65" s="48"/>
      <c r="M65" s="48"/>
      <c r="N65" s="48"/>
      <c r="O65" s="53"/>
      <c r="P65" s="53"/>
      <c r="Q65" s="48"/>
      <c r="R65" s="49"/>
      <c r="S65" s="48">
        <f>K65</f>
        <v>-6.5420000000000016</v>
      </c>
      <c r="T65" s="32"/>
    </row>
    <row r="66" spans="1:20" s="50" customFormat="1" ht="35.25" customHeight="1">
      <c r="A66" s="32"/>
      <c r="B66" s="111"/>
      <c r="C66" s="111"/>
      <c r="D66" s="113"/>
      <c r="E66" s="48"/>
      <c r="F66" s="115"/>
      <c r="G66" s="111"/>
      <c r="H66" s="111"/>
      <c r="I66" s="113"/>
      <c r="J66" s="48"/>
      <c r="K66" s="113"/>
      <c r="L66" s="48"/>
      <c r="M66" s="48"/>
      <c r="N66" s="48"/>
      <c r="O66" s="59"/>
      <c r="P66" s="59"/>
      <c r="Q66" s="48"/>
      <c r="R66" s="49"/>
      <c r="S66" s="48">
        <v>0</v>
      </c>
      <c r="T66" s="32"/>
    </row>
    <row r="67" spans="1:20" s="50" customFormat="1" ht="84" customHeight="1">
      <c r="A67" s="32"/>
      <c r="B67" s="116"/>
      <c r="C67" s="116" t="s">
        <v>86</v>
      </c>
      <c r="D67" s="118">
        <f>SUM(D61:D66)</f>
        <v>86.31</v>
      </c>
      <c r="E67" s="58">
        <f>E61+E63+E65</f>
        <v>86.31</v>
      </c>
      <c r="F67" s="120"/>
      <c r="G67" s="116"/>
      <c r="H67" s="116" t="s">
        <v>86</v>
      </c>
      <c r="I67" s="118">
        <f>SUM(I61:I66)</f>
        <v>81.13</v>
      </c>
      <c r="J67" s="58">
        <f>J61+J63+J65</f>
        <v>81.132999999999996</v>
      </c>
      <c r="K67" s="118">
        <f>SUM(K61:K66)</f>
        <v>-5.1800000000000015</v>
      </c>
      <c r="L67" s="58"/>
      <c r="M67" s="58"/>
      <c r="N67" s="58"/>
      <c r="O67" s="58"/>
      <c r="P67" s="58"/>
      <c r="Q67" s="58"/>
      <c r="R67" s="60"/>
      <c r="S67" s="58">
        <f>K67</f>
        <v>-5.1800000000000015</v>
      </c>
      <c r="T67" s="32"/>
    </row>
    <row r="68" spans="1:20" s="50" customFormat="1" ht="39.75" customHeight="1">
      <c r="A68" s="32"/>
      <c r="B68" s="117"/>
      <c r="C68" s="117"/>
      <c r="D68" s="119"/>
      <c r="E68" s="58">
        <f>E66</f>
        <v>0</v>
      </c>
      <c r="F68" s="121"/>
      <c r="G68" s="117"/>
      <c r="H68" s="117"/>
      <c r="I68" s="119"/>
      <c r="J68" s="58"/>
      <c r="K68" s="119"/>
      <c r="L68" s="58"/>
      <c r="M68" s="58"/>
      <c r="N68" s="58"/>
      <c r="O68" s="58"/>
      <c r="P68" s="58"/>
      <c r="Q68" s="58"/>
      <c r="R68" s="60"/>
      <c r="S68" s="58">
        <v>0</v>
      </c>
      <c r="T68" s="32"/>
    </row>
    <row r="69" spans="1:20" s="5" customFormat="1" ht="83.25" customHeight="1">
      <c r="A69" s="21"/>
      <c r="B69" s="21"/>
      <c r="C69" s="24" t="s">
        <v>87</v>
      </c>
      <c r="D69" s="27"/>
      <c r="E69" s="27"/>
      <c r="F69" s="21"/>
      <c r="G69" s="21"/>
      <c r="H69" s="21"/>
      <c r="I69" s="27"/>
      <c r="J69" s="27"/>
      <c r="K69" s="27"/>
      <c r="L69" s="27"/>
      <c r="M69" s="27"/>
      <c r="N69" s="27"/>
      <c r="O69" s="27"/>
      <c r="P69" s="27"/>
      <c r="Q69" s="27"/>
      <c r="R69" s="43"/>
      <c r="S69" s="27"/>
      <c r="T69" s="23"/>
    </row>
    <row r="70" spans="1:20" s="50" customFormat="1" ht="72.75" customHeight="1">
      <c r="A70" s="32"/>
      <c r="B70" s="110" t="s">
        <v>88</v>
      </c>
      <c r="C70" s="110" t="s">
        <v>89</v>
      </c>
      <c r="D70" s="112">
        <v>237.51</v>
      </c>
      <c r="E70" s="48">
        <v>237.51</v>
      </c>
      <c r="F70" s="114"/>
      <c r="G70" s="110" t="s">
        <v>90</v>
      </c>
      <c r="H70" s="110" t="s">
        <v>89</v>
      </c>
      <c r="I70" s="112">
        <v>246.82</v>
      </c>
      <c r="J70" s="48">
        <v>246.81700000000001</v>
      </c>
      <c r="K70" s="112">
        <f>I70-D70</f>
        <v>9.3100000000000023</v>
      </c>
      <c r="L70" s="48">
        <v>-89.66</v>
      </c>
      <c r="M70" s="48"/>
      <c r="N70" s="48"/>
      <c r="O70" s="48"/>
      <c r="P70" s="48"/>
      <c r="Q70" s="48"/>
      <c r="R70" s="49"/>
      <c r="S70" s="48">
        <f>K70</f>
        <v>9.3100000000000023</v>
      </c>
      <c r="T70" s="32"/>
    </row>
    <row r="71" spans="1:20" s="50" customFormat="1" ht="35.25" customHeight="1">
      <c r="A71" s="32"/>
      <c r="B71" s="111"/>
      <c r="C71" s="111"/>
      <c r="D71" s="113"/>
      <c r="E71" s="48"/>
      <c r="F71" s="115"/>
      <c r="G71" s="111"/>
      <c r="H71" s="111"/>
      <c r="I71" s="113"/>
      <c r="J71" s="48"/>
      <c r="K71" s="113"/>
      <c r="L71" s="48"/>
      <c r="M71" s="48"/>
      <c r="N71" s="48"/>
      <c r="O71" s="48" t="s">
        <v>17</v>
      </c>
      <c r="P71" s="48"/>
      <c r="Q71" s="48"/>
      <c r="R71" s="49"/>
      <c r="S71" s="48">
        <v>0</v>
      </c>
      <c r="T71" s="32"/>
    </row>
    <row r="72" spans="1:20" s="50" customFormat="1" ht="35.25" customHeight="1">
      <c r="A72" s="32"/>
      <c r="B72" s="110"/>
      <c r="C72" s="110" t="s">
        <v>13</v>
      </c>
      <c r="D72" s="112" t="s">
        <v>13</v>
      </c>
      <c r="E72" s="48" t="s">
        <v>13</v>
      </c>
      <c r="F72" s="114"/>
      <c r="G72" s="110" t="s">
        <v>98</v>
      </c>
      <c r="H72" s="110" t="s">
        <v>91</v>
      </c>
      <c r="I72" s="112">
        <v>1.1299999999999999</v>
      </c>
      <c r="J72" s="48">
        <v>1.127</v>
      </c>
      <c r="K72" s="112">
        <v>1.127</v>
      </c>
      <c r="L72" s="48">
        <v>1465.62</v>
      </c>
      <c r="M72" s="48"/>
      <c r="N72" s="48"/>
      <c r="O72" s="61"/>
      <c r="P72" s="61"/>
      <c r="Q72" s="48"/>
      <c r="R72" s="49"/>
      <c r="S72" s="48">
        <f>K72</f>
        <v>1.127</v>
      </c>
      <c r="T72" s="32"/>
    </row>
    <row r="73" spans="1:20" s="50" customFormat="1" ht="28.5" customHeight="1">
      <c r="A73" s="32"/>
      <c r="B73" s="111"/>
      <c r="C73" s="111"/>
      <c r="D73" s="113"/>
      <c r="E73" s="48"/>
      <c r="F73" s="115"/>
      <c r="G73" s="111"/>
      <c r="H73" s="111"/>
      <c r="I73" s="113"/>
      <c r="J73" s="48"/>
      <c r="K73" s="113"/>
      <c r="L73" s="48"/>
      <c r="M73" s="48"/>
      <c r="N73" s="48"/>
      <c r="O73" s="62"/>
      <c r="P73" s="61"/>
      <c r="Q73" s="48"/>
      <c r="R73" s="49"/>
      <c r="S73" s="48"/>
      <c r="T73" s="32"/>
    </row>
    <row r="74" spans="1:20" s="50" customFormat="1" ht="84" customHeight="1">
      <c r="A74" s="32"/>
      <c r="B74" s="110"/>
      <c r="C74" s="116" t="s">
        <v>92</v>
      </c>
      <c r="D74" s="118">
        <f>SUM(D70)</f>
        <v>237.51</v>
      </c>
      <c r="E74" s="58">
        <f>E70</f>
        <v>237.51</v>
      </c>
      <c r="F74" s="120"/>
      <c r="G74" s="116"/>
      <c r="H74" s="116" t="s">
        <v>92</v>
      </c>
      <c r="I74" s="118">
        <f>SUM(I70:I73)</f>
        <v>247.95</v>
      </c>
      <c r="J74" s="58">
        <f>J70+J72+0.01</f>
        <v>247.95400000000001</v>
      </c>
      <c r="K74" s="118">
        <f>SUM(K70:K73)</f>
        <v>10.437000000000003</v>
      </c>
      <c r="L74" s="58"/>
      <c r="M74" s="58"/>
      <c r="N74" s="58"/>
      <c r="O74" s="58"/>
      <c r="P74" s="58"/>
      <c r="Q74" s="58"/>
      <c r="R74" s="60"/>
      <c r="S74" s="58">
        <f>S70</f>
        <v>9.3100000000000023</v>
      </c>
      <c r="T74" s="32"/>
    </row>
    <row r="75" spans="1:20" s="50" customFormat="1" ht="39.75" customHeight="1">
      <c r="A75" s="32"/>
      <c r="B75" s="111"/>
      <c r="C75" s="111"/>
      <c r="D75" s="119"/>
      <c r="E75" s="58">
        <f>E73</f>
        <v>0</v>
      </c>
      <c r="F75" s="121"/>
      <c r="G75" s="117"/>
      <c r="H75" s="117"/>
      <c r="I75" s="119"/>
      <c r="J75" s="58"/>
      <c r="K75" s="119"/>
      <c r="L75" s="58"/>
      <c r="M75" s="58"/>
      <c r="N75" s="58"/>
      <c r="O75" s="58"/>
      <c r="P75" s="58"/>
      <c r="Q75" s="58"/>
      <c r="R75" s="60"/>
      <c r="S75" s="58">
        <f>S73</f>
        <v>0</v>
      </c>
      <c r="T75" s="32"/>
    </row>
    <row r="76" spans="1:20" s="5" customFormat="1" ht="83.25" customHeight="1">
      <c r="A76" s="21"/>
      <c r="B76" s="21"/>
      <c r="C76" s="63" t="s">
        <v>93</v>
      </c>
      <c r="D76" s="27" t="s">
        <v>13</v>
      </c>
      <c r="E76" s="27"/>
      <c r="F76" s="21"/>
      <c r="G76" s="21"/>
      <c r="H76" s="21"/>
      <c r="I76" s="27"/>
      <c r="J76" s="27"/>
      <c r="K76" s="27"/>
      <c r="L76" s="27"/>
      <c r="M76" s="27"/>
      <c r="N76" s="27"/>
      <c r="O76" s="27"/>
      <c r="P76" s="27"/>
      <c r="Q76" s="27"/>
      <c r="R76" s="43"/>
      <c r="S76" s="27"/>
      <c r="T76" s="23"/>
    </row>
    <row r="77" spans="1:20" ht="42.75" customHeight="1">
      <c r="A77" s="23"/>
      <c r="B77" s="103"/>
      <c r="C77" s="103" t="s">
        <v>13</v>
      </c>
      <c r="D77" s="105" t="s">
        <v>13</v>
      </c>
      <c r="E77" s="45" t="s">
        <v>13</v>
      </c>
      <c r="F77" s="107"/>
      <c r="G77" s="103" t="s">
        <v>94</v>
      </c>
      <c r="H77" s="109" t="s">
        <v>95</v>
      </c>
      <c r="I77" s="105">
        <v>448.04</v>
      </c>
      <c r="J77" s="45" t="s">
        <v>13</v>
      </c>
      <c r="K77" s="105">
        <v>448.04</v>
      </c>
      <c r="L77" s="45">
        <v>1999.09</v>
      </c>
      <c r="M77" s="45"/>
      <c r="N77" s="45"/>
      <c r="O77" s="64"/>
      <c r="P77" s="64"/>
      <c r="Q77" s="45"/>
      <c r="R77" s="65"/>
      <c r="S77" s="45">
        <v>0</v>
      </c>
      <c r="T77" s="23"/>
    </row>
    <row r="78" spans="1:20" ht="27" customHeight="1">
      <c r="A78" s="66"/>
      <c r="B78" s="104"/>
      <c r="C78" s="104"/>
      <c r="D78" s="106"/>
      <c r="E78" s="67"/>
      <c r="F78" s="108"/>
      <c r="G78" s="104"/>
      <c r="H78" s="104"/>
      <c r="I78" s="106"/>
      <c r="J78" s="67"/>
      <c r="K78" s="106"/>
      <c r="L78" s="67"/>
      <c r="M78" s="67"/>
      <c r="N78" s="67"/>
      <c r="O78" s="64"/>
      <c r="P78" s="64"/>
      <c r="Q78" s="67"/>
      <c r="R78" s="68"/>
      <c r="S78" s="45">
        <f>K77</f>
        <v>448.04</v>
      </c>
      <c r="T78" s="23"/>
    </row>
    <row r="79" spans="1:20" s="50" customFormat="1" ht="63" customHeight="1">
      <c r="A79" s="32"/>
      <c r="B79" s="110"/>
      <c r="C79" s="116" t="s">
        <v>97</v>
      </c>
      <c r="D79" s="118">
        <f>SUM(D75)</f>
        <v>0</v>
      </c>
      <c r="E79" s="58">
        <f>E75</f>
        <v>0</v>
      </c>
      <c r="F79" s="120"/>
      <c r="G79" s="116"/>
      <c r="H79" s="116" t="s">
        <v>97</v>
      </c>
      <c r="I79" s="118">
        <f>I77</f>
        <v>448.04</v>
      </c>
      <c r="J79" s="58" t="s">
        <v>13</v>
      </c>
      <c r="K79" s="118">
        <f>K77</f>
        <v>448.04</v>
      </c>
      <c r="L79" s="58"/>
      <c r="M79" s="58"/>
      <c r="N79" s="58"/>
      <c r="O79" s="58"/>
      <c r="P79" s="58"/>
      <c r="Q79" s="58"/>
      <c r="R79" s="60"/>
      <c r="S79" s="58" t="s">
        <v>13</v>
      </c>
      <c r="T79" s="32"/>
    </row>
    <row r="80" spans="1:20" s="50" customFormat="1" ht="30.75" customHeight="1">
      <c r="A80" s="32"/>
      <c r="B80" s="111"/>
      <c r="C80" s="111"/>
      <c r="D80" s="119"/>
      <c r="E80" s="58">
        <f>E78</f>
        <v>0</v>
      </c>
      <c r="F80" s="121"/>
      <c r="G80" s="117"/>
      <c r="H80" s="117"/>
      <c r="I80" s="119"/>
      <c r="J80" s="58"/>
      <c r="K80" s="119"/>
      <c r="L80" s="58"/>
      <c r="M80" s="58"/>
      <c r="N80" s="58"/>
      <c r="O80" s="58"/>
      <c r="P80" s="58"/>
      <c r="Q80" s="58"/>
      <c r="R80" s="60"/>
      <c r="S80" s="58">
        <f>K79</f>
        <v>448.04</v>
      </c>
      <c r="T80" s="32"/>
    </row>
    <row r="81" spans="1:32" s="72" customFormat="1" ht="51" customHeight="1">
      <c r="A81" s="87" t="s">
        <v>96</v>
      </c>
      <c r="B81" s="88"/>
      <c r="C81" s="89"/>
      <c r="D81" s="93">
        <f>D22+D53+D58+D67+D74</f>
        <v>6952.56</v>
      </c>
      <c r="E81" s="93"/>
      <c r="F81" s="93"/>
      <c r="G81" s="95"/>
      <c r="H81" s="95"/>
      <c r="I81" s="97">
        <f>I22+I53+I58+I67+I74+I79</f>
        <v>12368.561000000002</v>
      </c>
      <c r="J81" s="97"/>
      <c r="K81" s="97">
        <f>I81-D81</f>
        <v>5416.0010000000011</v>
      </c>
      <c r="L81" s="3"/>
      <c r="M81" s="3"/>
      <c r="N81" s="3"/>
      <c r="O81" s="44"/>
      <c r="P81" s="44"/>
      <c r="Q81" s="3"/>
      <c r="R81" s="69"/>
      <c r="S81" s="3">
        <f>S22+S53+S58+S67+S72+S74</f>
        <v>7.8090000000000712</v>
      </c>
      <c r="T81" s="70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</row>
    <row r="82" spans="1:32" ht="44.25" customHeight="1">
      <c r="A82" s="90"/>
      <c r="B82" s="91"/>
      <c r="C82" s="92"/>
      <c r="D82" s="94"/>
      <c r="E82" s="94"/>
      <c r="F82" s="94"/>
      <c r="G82" s="96"/>
      <c r="H82" s="96"/>
      <c r="I82" s="98"/>
      <c r="J82" s="98"/>
      <c r="K82" s="98"/>
      <c r="L82" s="73"/>
      <c r="M82" s="73"/>
      <c r="N82" s="73"/>
      <c r="O82" s="74"/>
      <c r="P82" s="74"/>
      <c r="Q82" s="73"/>
      <c r="R82" s="73"/>
      <c r="S82" s="2">
        <f>S54+S73+S80</f>
        <v>5408.1889999999994</v>
      </c>
      <c r="T82" s="75"/>
    </row>
    <row r="83" spans="1:32">
      <c r="A83" s="99" t="s">
        <v>28</v>
      </c>
      <c r="B83" s="99"/>
      <c r="C83" s="99"/>
      <c r="D83" s="76"/>
      <c r="E83" s="76"/>
      <c r="F83" s="76"/>
      <c r="G83" s="76"/>
      <c r="H83" s="76"/>
      <c r="I83" s="76"/>
      <c r="J83" s="77"/>
      <c r="K83" s="77"/>
      <c r="L83" s="76" t="s">
        <v>15</v>
      </c>
      <c r="M83" s="76"/>
      <c r="N83" s="76"/>
      <c r="Q83" s="77"/>
      <c r="R83" s="77"/>
      <c r="S83" s="77"/>
      <c r="T83" s="75"/>
    </row>
    <row r="84" spans="1:32">
      <c r="A84" s="100" t="s">
        <v>31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</row>
    <row r="85" spans="1:32">
      <c r="A85" s="100" t="s">
        <v>29</v>
      </c>
      <c r="B85" s="100"/>
      <c r="C85" s="100"/>
      <c r="D85" s="100"/>
      <c r="E85" s="100"/>
      <c r="F85" s="100"/>
      <c r="G85" s="100"/>
      <c r="H85" s="100"/>
      <c r="I85" s="100"/>
      <c r="J85" s="77"/>
      <c r="K85" s="77"/>
      <c r="L85" s="76" t="s">
        <v>16</v>
      </c>
      <c r="M85" s="76"/>
      <c r="N85" s="76"/>
      <c r="Q85" s="77"/>
      <c r="R85" s="77"/>
      <c r="S85" s="77"/>
    </row>
    <row r="86" spans="1:32">
      <c r="A86" s="79" t="s">
        <v>30</v>
      </c>
      <c r="B86" s="79"/>
      <c r="C86" s="79"/>
      <c r="D86" s="79"/>
      <c r="E86" s="79"/>
      <c r="F86" s="79"/>
      <c r="G86" s="79"/>
      <c r="H86" s="79"/>
      <c r="I86" s="79"/>
    </row>
    <row r="87" spans="1:32" ht="0.75" customHeight="1">
      <c r="A87" s="102" t="s">
        <v>35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</row>
    <row r="88" spans="1:32">
      <c r="A88" s="79" t="s">
        <v>99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</row>
    <row r="89" spans="1:32" s="80" customFormat="1" ht="15" customHeight="1">
      <c r="A89" s="79" t="s">
        <v>101</v>
      </c>
    </row>
    <row r="90" spans="1:32">
      <c r="A90" s="79" t="s">
        <v>100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</row>
    <row r="91" spans="1:32" ht="35.25" customHeight="1">
      <c r="A91" s="5"/>
      <c r="B91" s="5"/>
      <c r="C91" s="5"/>
    </row>
    <row r="92" spans="1:32">
      <c r="A92" s="5"/>
      <c r="B92" s="85" t="s">
        <v>44</v>
      </c>
      <c r="C92" s="85"/>
      <c r="D92" s="85"/>
      <c r="E92" s="85"/>
      <c r="F92" s="85"/>
      <c r="H92" s="86" t="s">
        <v>43</v>
      </c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</row>
    <row r="93" spans="1:32">
      <c r="A93" s="5"/>
      <c r="B93" s="5"/>
      <c r="C93" s="5"/>
    </row>
    <row r="94" spans="1:32">
      <c r="A94" s="5"/>
      <c r="B94" s="5"/>
      <c r="C94" s="5"/>
    </row>
    <row r="95" spans="1:32">
      <c r="A95" s="5"/>
      <c r="B95" s="5"/>
      <c r="C95" s="5"/>
    </row>
    <row r="96" spans="1:32">
      <c r="A96" s="5"/>
      <c r="B96" s="5"/>
      <c r="C96" s="5"/>
    </row>
    <row r="97" spans="1:3">
      <c r="A97" s="5"/>
      <c r="B97" s="5"/>
      <c r="C97" s="5"/>
    </row>
    <row r="98" spans="1:3">
      <c r="A98" s="5"/>
      <c r="B98" s="5"/>
      <c r="C98" s="5"/>
    </row>
    <row r="99" spans="1:3">
      <c r="A99" s="5"/>
      <c r="B99" s="5"/>
      <c r="C99" s="5"/>
    </row>
    <row r="100" spans="1:3">
      <c r="A100" s="5"/>
      <c r="B100" s="5"/>
      <c r="C100" s="5"/>
    </row>
    <row r="101" spans="1:3">
      <c r="A101" s="5"/>
      <c r="B101" s="5"/>
      <c r="C101" s="5"/>
    </row>
  </sheetData>
  <mergeCells count="243">
    <mergeCell ref="B79:B80"/>
    <mergeCell ref="C79:C80"/>
    <mergeCell ref="D79:D80"/>
    <mergeCell ref="F79:F80"/>
    <mergeCell ref="G79:G80"/>
    <mergeCell ref="H79:H80"/>
    <mergeCell ref="I79:I80"/>
    <mergeCell ref="K79:K80"/>
    <mergeCell ref="B70:B71"/>
    <mergeCell ref="C70:C71"/>
    <mergeCell ref="D70:D71"/>
    <mergeCell ref="F70:F71"/>
    <mergeCell ref="G70:G71"/>
    <mergeCell ref="H70:H71"/>
    <mergeCell ref="I70:I71"/>
    <mergeCell ref="K70:K71"/>
    <mergeCell ref="B74:B75"/>
    <mergeCell ref="C74:C75"/>
    <mergeCell ref="D74:D75"/>
    <mergeCell ref="F74:F75"/>
    <mergeCell ref="G74:G75"/>
    <mergeCell ref="H74:H75"/>
    <mergeCell ref="I74:I75"/>
    <mergeCell ref="K74:K75"/>
    <mergeCell ref="K67:K68"/>
    <mergeCell ref="K22:K23"/>
    <mergeCell ref="B58:B59"/>
    <mergeCell ref="C58:C59"/>
    <mergeCell ref="D58:D59"/>
    <mergeCell ref="F58:F59"/>
    <mergeCell ref="G58:G59"/>
    <mergeCell ref="H58:H59"/>
    <mergeCell ref="I58:I59"/>
    <mergeCell ref="K58:K59"/>
    <mergeCell ref="B51:B52"/>
    <mergeCell ref="C51:C52"/>
    <mergeCell ref="D51:D52"/>
    <mergeCell ref="G51:G52"/>
    <mergeCell ref="H51:H52"/>
    <mergeCell ref="K37:K38"/>
    <mergeCell ref="H47:H48"/>
    <mergeCell ref="I47:I48"/>
    <mergeCell ref="K47:K48"/>
    <mergeCell ref="B49:B50"/>
    <mergeCell ref="C49:C50"/>
    <mergeCell ref="D49:D50"/>
    <mergeCell ref="B47:B48"/>
    <mergeCell ref="C47:C48"/>
    <mergeCell ref="D47:D48"/>
    <mergeCell ref="D37:D38"/>
    <mergeCell ref="G49:G50"/>
    <mergeCell ref="F49:F50"/>
    <mergeCell ref="H49:H50"/>
    <mergeCell ref="I49:I50"/>
    <mergeCell ref="B41:B42"/>
    <mergeCell ref="C41:C42"/>
    <mergeCell ref="D41:D42"/>
    <mergeCell ref="G41:G42"/>
    <mergeCell ref="B39:B40"/>
    <mergeCell ref="C39:C40"/>
    <mergeCell ref="D39:D40"/>
    <mergeCell ref="G39:G40"/>
    <mergeCell ref="F47:F48"/>
    <mergeCell ref="G47:G48"/>
    <mergeCell ref="B37:B38"/>
    <mergeCell ref="G37:G38"/>
    <mergeCell ref="C37:C38"/>
    <mergeCell ref="K49:K50"/>
    <mergeCell ref="I45:I46"/>
    <mergeCell ref="K45:K46"/>
    <mergeCell ref="H37:H38"/>
    <mergeCell ref="S10:S13"/>
    <mergeCell ref="S14:S15"/>
    <mergeCell ref="T10:T13"/>
    <mergeCell ref="T14:T15"/>
    <mergeCell ref="K39:K40"/>
    <mergeCell ref="H41:H42"/>
    <mergeCell ref="I41:I42"/>
    <mergeCell ref="I37:I38"/>
    <mergeCell ref="H39:H40"/>
    <mergeCell ref="I39:I40"/>
    <mergeCell ref="I33:I34"/>
    <mergeCell ref="K33:K34"/>
    <mergeCell ref="I25:I26"/>
    <mergeCell ref="I19:I20"/>
    <mergeCell ref="I22:I23"/>
    <mergeCell ref="H25:H26"/>
    <mergeCell ref="I29:I32"/>
    <mergeCell ref="K29:K32"/>
    <mergeCell ref="K25:K26"/>
    <mergeCell ref="A18:B18"/>
    <mergeCell ref="B27:C27"/>
    <mergeCell ref="B35:B36"/>
    <mergeCell ref="G35:G36"/>
    <mergeCell ref="C35:C36"/>
    <mergeCell ref="H35:H36"/>
    <mergeCell ref="A19:A20"/>
    <mergeCell ref="D29:D32"/>
    <mergeCell ref="F29:F32"/>
    <mergeCell ref="G29:G32"/>
    <mergeCell ref="B33:B34"/>
    <mergeCell ref="C33:C34"/>
    <mergeCell ref="D33:D34"/>
    <mergeCell ref="G33:G34"/>
    <mergeCell ref="F19:F20"/>
    <mergeCell ref="G19:G20"/>
    <mergeCell ref="H19:H20"/>
    <mergeCell ref="A22:A23"/>
    <mergeCell ref="B22:B23"/>
    <mergeCell ref="C22:C23"/>
    <mergeCell ref="D22:D23"/>
    <mergeCell ref="F22:F23"/>
    <mergeCell ref="G22:G23"/>
    <mergeCell ref="H22:H23"/>
    <mergeCell ref="N2:O2"/>
    <mergeCell ref="C4:I4"/>
    <mergeCell ref="C3:I3"/>
    <mergeCell ref="B5:J5"/>
    <mergeCell ref="A10:E11"/>
    <mergeCell ref="A9:D9"/>
    <mergeCell ref="K10:K15"/>
    <mergeCell ref="H2:K2"/>
    <mergeCell ref="D13:E13"/>
    <mergeCell ref="F10:J11"/>
    <mergeCell ref="I13:J13"/>
    <mergeCell ref="D14:D15"/>
    <mergeCell ref="I14:I15"/>
    <mergeCell ref="F13:F15"/>
    <mergeCell ref="G13:G15"/>
    <mergeCell ref="H13:H15"/>
    <mergeCell ref="C13:C15"/>
    <mergeCell ref="B13:B15"/>
    <mergeCell ref="A13:A15"/>
    <mergeCell ref="K41:K42"/>
    <mergeCell ref="B45:B46"/>
    <mergeCell ref="C45:C46"/>
    <mergeCell ref="D45:D46"/>
    <mergeCell ref="F45:F46"/>
    <mergeCell ref="G45:G46"/>
    <mergeCell ref="H45:H46"/>
    <mergeCell ref="B29:B32"/>
    <mergeCell ref="C29:C32"/>
    <mergeCell ref="C25:C26"/>
    <mergeCell ref="D25:D26"/>
    <mergeCell ref="H33:H34"/>
    <mergeCell ref="I35:I36"/>
    <mergeCell ref="K35:K36"/>
    <mergeCell ref="D35:D36"/>
    <mergeCell ref="A25:A26"/>
    <mergeCell ref="B25:B26"/>
    <mergeCell ref="D19:D20"/>
    <mergeCell ref="C19:C20"/>
    <mergeCell ref="B19:B20"/>
    <mergeCell ref="H29:H32"/>
    <mergeCell ref="K19:K20"/>
    <mergeCell ref="F25:F26"/>
    <mergeCell ref="G25:G26"/>
    <mergeCell ref="B56:B57"/>
    <mergeCell ref="C56:C57"/>
    <mergeCell ref="D56:D57"/>
    <mergeCell ref="F51:F52"/>
    <mergeCell ref="F56:F57"/>
    <mergeCell ref="G56:G57"/>
    <mergeCell ref="H56:H57"/>
    <mergeCell ref="I56:I57"/>
    <mergeCell ref="K56:K57"/>
    <mergeCell ref="D53:D54"/>
    <mergeCell ref="F53:F54"/>
    <mergeCell ref="G53:G54"/>
    <mergeCell ref="H53:H54"/>
    <mergeCell ref="I53:I54"/>
    <mergeCell ref="K53:K54"/>
    <mergeCell ref="I51:I52"/>
    <mergeCell ref="K51:K52"/>
    <mergeCell ref="K61:K62"/>
    <mergeCell ref="B63:B64"/>
    <mergeCell ref="C63:C64"/>
    <mergeCell ref="D63:D64"/>
    <mergeCell ref="F63:F64"/>
    <mergeCell ref="G63:G64"/>
    <mergeCell ref="H63:H64"/>
    <mergeCell ref="I63:I64"/>
    <mergeCell ref="K63:K64"/>
    <mergeCell ref="D67:D68"/>
    <mergeCell ref="F67:F68"/>
    <mergeCell ref="B61:B62"/>
    <mergeCell ref="C61:C62"/>
    <mergeCell ref="D61:D62"/>
    <mergeCell ref="F61:F62"/>
    <mergeCell ref="G61:G62"/>
    <mergeCell ref="H61:H62"/>
    <mergeCell ref="I61:I62"/>
    <mergeCell ref="G67:G68"/>
    <mergeCell ref="H67:H68"/>
    <mergeCell ref="I67:I68"/>
    <mergeCell ref="F77:F78"/>
    <mergeCell ref="G77:G78"/>
    <mergeCell ref="H77:H78"/>
    <mergeCell ref="I77:I78"/>
    <mergeCell ref="K77:K78"/>
    <mergeCell ref="B65:B66"/>
    <mergeCell ref="C65:C66"/>
    <mergeCell ref="D65:D66"/>
    <mergeCell ref="F65:F66"/>
    <mergeCell ref="G65:G66"/>
    <mergeCell ref="H65:H66"/>
    <mergeCell ref="I65:I66"/>
    <mergeCell ref="K65:K66"/>
    <mergeCell ref="B72:B73"/>
    <mergeCell ref="C72:C73"/>
    <mergeCell ref="D72:D73"/>
    <mergeCell ref="F72:F73"/>
    <mergeCell ref="G72:G73"/>
    <mergeCell ref="H72:H73"/>
    <mergeCell ref="I72:I73"/>
    <mergeCell ref="K72:K73"/>
    <mergeCell ref="B77:B78"/>
    <mergeCell ref="B67:B68"/>
    <mergeCell ref="C67:C68"/>
    <mergeCell ref="A89:XFD89"/>
    <mergeCell ref="A90:S90"/>
    <mergeCell ref="A53:A54"/>
    <mergeCell ref="B53:B54"/>
    <mergeCell ref="C53:C54"/>
    <mergeCell ref="A88:S88"/>
    <mergeCell ref="B92:F92"/>
    <mergeCell ref="H92:S92"/>
    <mergeCell ref="A81:C82"/>
    <mergeCell ref="D81:D82"/>
    <mergeCell ref="E81:E82"/>
    <mergeCell ref="F81:F82"/>
    <mergeCell ref="G81:G82"/>
    <mergeCell ref="H81:H82"/>
    <mergeCell ref="I81:I82"/>
    <mergeCell ref="J81:J82"/>
    <mergeCell ref="K81:K82"/>
    <mergeCell ref="A86:I86"/>
    <mergeCell ref="A83:C83"/>
    <mergeCell ref="A84:V84"/>
    <mergeCell ref="A85:I85"/>
    <mergeCell ref="A87:S87"/>
    <mergeCell ref="C77:C78"/>
    <mergeCell ref="D77:D78"/>
  </mergeCells>
  <printOptions horizontalCentered="1"/>
  <pageMargins left="0.19685039370078741" right="0" top="0.35433070866141736" bottom="0.15748031496062992" header="0.31496062992125984" footer="0.1574803149606299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2011-01-21T06:38:43Z</dcterms:modified>
</cp:coreProperties>
</file>